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wanshic_qti_qualcomm_com/Documents/Documents/Standards/3GPP Standards/RANP Chairing/RAN#94-e/"/>
    </mc:Choice>
  </mc:AlternateContent>
  <xr:revisionPtr revIDLastSave="0" documentId="8_{0F794422-AC39-46A5-846D-74ACDC527DC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AN1 Projects" sheetId="6" r:id="rId1"/>
    <sheet name="RAN2 Projects" sheetId="11" r:id="rId2"/>
    <sheet name="RAN3 Projects" sheetId="12" r:id="rId3"/>
    <sheet name="RAN4 Projec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17" i="10" l="1"/>
  <c r="AC17" i="10"/>
  <c r="AB22" i="10"/>
  <c r="AC22" i="10"/>
  <c r="AB24" i="10"/>
  <c r="AC24" i="10"/>
  <c r="AB27" i="10"/>
  <c r="AC27" i="10"/>
  <c r="AB29" i="10"/>
  <c r="AC29" i="10"/>
  <c r="AB32" i="10"/>
  <c r="AC32" i="10"/>
  <c r="AB34" i="10"/>
  <c r="AC34" i="10"/>
  <c r="AB41" i="10"/>
  <c r="AC41" i="10"/>
  <c r="AB48" i="10"/>
  <c r="AC48" i="10"/>
  <c r="AB13" i="10"/>
  <c r="AC13" i="10"/>
  <c r="AA51" i="10"/>
  <c r="Z51" i="10"/>
  <c r="AA50" i="10"/>
  <c r="Z50" i="10"/>
  <c r="AA49" i="10"/>
  <c r="Z49" i="10"/>
  <c r="AA47" i="10"/>
  <c r="Z47" i="10"/>
  <c r="AA46" i="10"/>
  <c r="Z46" i="10"/>
  <c r="AA45" i="10"/>
  <c r="Z45" i="10"/>
  <c r="AA44" i="10"/>
  <c r="Z44" i="10"/>
  <c r="AA43" i="10"/>
  <c r="Z43" i="10"/>
  <c r="AA42" i="10"/>
  <c r="Z42" i="10"/>
  <c r="AA40" i="10"/>
  <c r="Z40" i="10"/>
  <c r="AA39" i="10"/>
  <c r="Z39" i="10"/>
  <c r="AA38" i="10"/>
  <c r="Z38" i="10"/>
  <c r="AA37" i="10"/>
  <c r="Z37" i="10"/>
  <c r="AA36" i="10"/>
  <c r="Z36" i="10"/>
  <c r="AA35" i="10"/>
  <c r="Z35" i="10"/>
  <c r="AA33" i="10"/>
  <c r="Z33" i="10"/>
  <c r="AA31" i="10"/>
  <c r="Z31" i="10"/>
  <c r="AA30" i="10"/>
  <c r="Z30" i="10"/>
  <c r="AA28" i="10"/>
  <c r="Z28" i="10"/>
  <c r="AA26" i="10"/>
  <c r="Z26" i="10"/>
  <c r="AA25" i="10"/>
  <c r="Z25" i="10"/>
  <c r="AA23" i="10"/>
  <c r="Z23" i="10"/>
  <c r="AA21" i="10"/>
  <c r="Z21" i="10"/>
  <c r="AA20" i="10"/>
  <c r="Z20" i="10"/>
  <c r="AA19" i="10"/>
  <c r="Z19" i="10"/>
  <c r="AA18" i="10"/>
  <c r="Z18" i="10"/>
  <c r="AA16" i="10"/>
  <c r="Z16" i="10"/>
  <c r="AA15" i="10"/>
  <c r="Z15" i="10"/>
  <c r="AA14" i="10"/>
  <c r="Z14" i="10"/>
  <c r="AA6" i="10"/>
  <c r="AA7" i="10"/>
  <c r="AA8" i="10"/>
  <c r="AA9" i="10"/>
  <c r="AA10" i="10"/>
  <c r="AA11" i="10"/>
  <c r="AA12" i="10"/>
  <c r="Z6" i="10"/>
  <c r="Z7" i="10"/>
  <c r="Z8" i="10"/>
  <c r="Z9" i="10"/>
  <c r="Z10" i="10"/>
  <c r="Z11" i="10"/>
  <c r="Z1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Z52" i="10" s="1"/>
  <c r="C52" i="10"/>
  <c r="AA52" i="10" s="1"/>
  <c r="B52" i="10"/>
  <c r="AA5" i="10"/>
  <c r="Z5" i="10"/>
  <c r="G24" i="12"/>
  <c r="F24" i="12"/>
  <c r="E24" i="12"/>
  <c r="D24" i="12"/>
  <c r="C24" i="12"/>
  <c r="B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G31" i="11"/>
  <c r="F31" i="11"/>
  <c r="E31" i="11"/>
  <c r="D31" i="11"/>
  <c r="C31" i="11"/>
  <c r="B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G26" i="6"/>
  <c r="F26" i="6"/>
  <c r="E26" i="6"/>
  <c r="D26" i="6"/>
  <c r="C26" i="6"/>
  <c r="H26" i="6" s="1"/>
  <c r="B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24" i="12" l="1"/>
  <c r="H31" i="11"/>
</calcChain>
</file>

<file path=xl/sharedStrings.xml><?xml version="1.0" encoding="utf-8"?>
<sst xmlns="http://schemas.openxmlformats.org/spreadsheetml/2006/main" count="220" uniqueCount="116">
  <si>
    <t>TUs/Quarter</t>
  </si>
  <si>
    <t>Total TUs</t>
  </si>
  <si>
    <t>Topics</t>
  </si>
  <si>
    <t>2Q'2022</t>
  </si>
  <si>
    <t>3Q'2022</t>
  </si>
  <si>
    <t>4Q'2022</t>
  </si>
  <si>
    <t>1Q'2023</t>
  </si>
  <si>
    <t>2Q'2023</t>
  </si>
  <si>
    <t>3Q'2023</t>
  </si>
  <si>
    <t>Nominal TUs for Maintenance</t>
  </si>
  <si>
    <t>Additional TUs for Maintenance</t>
  </si>
  <si>
    <t>Reserved TUs ([5%-15%] capacity)</t>
  </si>
  <si>
    <t>Rel-18 TEIs</t>
  </si>
  <si>
    <t>Misc. impacts from other RAN WGs and TSGs</t>
  </si>
  <si>
    <t>NR-MIMO Evolution</t>
  </si>
  <si>
    <t>AI/ML - Air Interface</t>
  </si>
  <si>
    <t>Evolution of duplex operation</t>
  </si>
  <si>
    <t>NR Sidelink Evolution</t>
  </si>
  <si>
    <t>Positioning Evolution</t>
  </si>
  <si>
    <t>RedCap Evolution</t>
  </si>
  <si>
    <t>Network energy savings</t>
  </si>
  <si>
    <t>Further UL coverage enhancement</t>
  </si>
  <si>
    <t>Smart Repeater</t>
  </si>
  <si>
    <t>DSS</t>
  </si>
  <si>
    <t>Low power WUS</t>
  </si>
  <si>
    <t xml:space="preserve">CA enhancements </t>
  </si>
  <si>
    <t>Enhancements for XR</t>
  </si>
  <si>
    <t>Mobility enhancements</t>
  </si>
  <si>
    <t xml:space="preserve">NTN evolution </t>
  </si>
  <si>
    <t>UAV</t>
  </si>
  <si>
    <t>&lt;5MHz in dedicated spectrum</t>
  </si>
  <si>
    <t>Leftover</t>
  </si>
  <si>
    <t>RAN1-led</t>
  </si>
  <si>
    <t>RAN2-led</t>
  </si>
  <si>
    <t>RAN4-led</t>
  </si>
  <si>
    <t>WI</t>
  </si>
  <si>
    <t>SI</t>
  </si>
  <si>
    <t>4Q'2023</t>
  </si>
  <si>
    <t>Mobility Enhancements</t>
  </si>
  <si>
    <t xml:space="preserve">Enhancements for XR </t>
  </si>
  <si>
    <t>Sidelink Relay Enhancements</t>
  </si>
  <si>
    <t xml:space="preserve">NTN (Non-Terrestrial Networks) evolution - NR </t>
  </si>
  <si>
    <t>NTN (Non-Terrestrial Networks) evolution - IoT</t>
  </si>
  <si>
    <t>UAV (Uncrewed Aerial Vehicle)</t>
  </si>
  <si>
    <t>Multiple SIM (MUSIM) Enhancements</t>
  </si>
  <si>
    <t>In-Device Co-existence (IDC) Enhancements</t>
  </si>
  <si>
    <t xml:space="preserve">Small data </t>
  </si>
  <si>
    <t>MBS</t>
  </si>
  <si>
    <t>Additional topological improvements – IAB/VMR</t>
  </si>
  <si>
    <t>SON/MDT Enhancements</t>
  </si>
  <si>
    <t>QoE Enhancements</t>
  </si>
  <si>
    <t>RAN3-led</t>
  </si>
  <si>
    <t>Comebacks</t>
  </si>
  <si>
    <t>TUs for incoming LS/TEIs/Maintenances</t>
  </si>
  <si>
    <t>AI/ML for NG-RAN WI</t>
  </si>
  <si>
    <t>AI/ML for NG-RAN SI(?)</t>
  </si>
  <si>
    <t>Network Energy Savings</t>
  </si>
  <si>
    <t>Evolution for MBS</t>
  </si>
  <si>
    <t>Additional time slot needed for TEIs/Maintenances</t>
  </si>
  <si>
    <t>IoT NTN evolution</t>
  </si>
  <si>
    <t>NR NTN evolution</t>
  </si>
  <si>
    <t>Reserved TUs ([5%-15%] capacity) incl. misc impacts</t>
  </si>
  <si>
    <t>Topics</t>
    <phoneticPr fontId="0" type="noConversion"/>
  </si>
  <si>
    <t>RAN4#104</t>
    <phoneticPr fontId="0" type="noConversion"/>
  </si>
  <si>
    <t>RAN4#104b</t>
    <phoneticPr fontId="0" type="noConversion"/>
  </si>
  <si>
    <t>RAN4#105</t>
    <phoneticPr fontId="0" type="noConversion"/>
  </si>
  <si>
    <t>RAN4#106</t>
    <phoneticPr fontId="0" type="noConversion"/>
  </si>
  <si>
    <t>RAN4#106b</t>
    <phoneticPr fontId="0" type="noConversion"/>
  </si>
  <si>
    <t>RAN4#107</t>
    <phoneticPr fontId="0" type="noConversion"/>
  </si>
  <si>
    <t>RAN4#108</t>
    <phoneticPr fontId="0" type="noConversion"/>
  </si>
  <si>
    <t>RAN4#108b</t>
    <phoneticPr fontId="0" type="noConversion"/>
  </si>
  <si>
    <t>RAN4#109</t>
    <phoneticPr fontId="0" type="noConversion"/>
  </si>
  <si>
    <t>RF</t>
    <phoneticPr fontId="0" type="noConversion"/>
  </si>
  <si>
    <t>RD</t>
    <phoneticPr fontId="0" type="noConversion"/>
  </si>
  <si>
    <t>Rel-17 performance part</t>
    <phoneticPr fontId="0" type="noConversion"/>
  </si>
  <si>
    <t>AI/ML - Air Interface</t>
    <phoneticPr fontId="0" type="noConversion"/>
  </si>
  <si>
    <t>Evolution of duplex operation</t>
    <phoneticPr fontId="0" type="noConversion"/>
  </si>
  <si>
    <t>Positioning Evolution</t>
    <phoneticPr fontId="0" type="noConversion"/>
  </si>
  <si>
    <t>RedCap Evolution</t>
    <phoneticPr fontId="0" type="noConversion"/>
  </si>
  <si>
    <t>Network energy savings</t>
    <phoneticPr fontId="0" type="noConversion"/>
  </si>
  <si>
    <t>Smart Repeater</t>
    <phoneticPr fontId="0" type="noConversion"/>
  </si>
  <si>
    <t>Low power WUS</t>
    <phoneticPr fontId="0" type="noConversion"/>
  </si>
  <si>
    <t>Reserved TUs for Rel-18 RAN4-led spectrum items</t>
  </si>
  <si>
    <t>x.xx</t>
    <phoneticPr fontId="0" type="noConversion"/>
  </si>
  <si>
    <t>RAN4 Perf part</t>
    <phoneticPr fontId="0" type="noConversion"/>
  </si>
  <si>
    <t>Note: The RAN4 TU budget focuses on TUs for core part.</t>
  </si>
  <si>
    <r>
      <t>1Q</t>
    </r>
    <r>
      <rPr>
        <sz val="12"/>
        <color theme="1"/>
        <rFont val="Calibri"/>
        <family val="2"/>
        <scheme val="minor"/>
      </rPr>
      <t>'2024</t>
    </r>
    <phoneticPr fontId="16" type="noConversion"/>
  </si>
  <si>
    <t>2Q'2024</t>
    <phoneticPr fontId="16" type="noConversion"/>
  </si>
  <si>
    <r>
      <t>R</t>
    </r>
    <r>
      <rPr>
        <sz val="12"/>
        <color theme="1"/>
        <rFont val="Calibri"/>
        <family val="2"/>
        <scheme val="minor"/>
      </rPr>
      <t>AN4#110</t>
    </r>
    <phoneticPr fontId="16" type="noConversion"/>
  </si>
  <si>
    <r>
      <t>RAN4#</t>
    </r>
    <r>
      <rPr>
        <sz val="12"/>
        <color theme="1"/>
        <rFont val="Calibri"/>
        <family val="2"/>
        <scheme val="minor"/>
      </rPr>
      <t>110b</t>
    </r>
    <phoneticPr fontId="16" type="noConversion"/>
  </si>
  <si>
    <r>
      <t>R</t>
    </r>
    <r>
      <rPr>
        <sz val="12"/>
        <color theme="1"/>
        <rFont val="Calibri"/>
        <family val="2"/>
        <scheme val="minor"/>
      </rPr>
      <t>AN4#111</t>
    </r>
    <phoneticPr fontId="16" type="noConversion"/>
  </si>
  <si>
    <t>Misc. impacts from other RAN WGs and TSGs (Rel-18 LS reply)</t>
    <phoneticPr fontId="0" type="noConversion"/>
  </si>
  <si>
    <t>Core part</t>
    <phoneticPr fontId="0" type="noConversion"/>
  </si>
  <si>
    <t>Perf part</t>
    <phoneticPr fontId="0" type="noConversion"/>
  </si>
  <si>
    <t>NR-MIMO Evolution (Core)</t>
    <phoneticPr fontId="0" type="noConversion"/>
  </si>
  <si>
    <t>NR-MIMO Evolution (Perf)</t>
    <phoneticPr fontId="0" type="noConversion"/>
  </si>
  <si>
    <t>NR Sidelink Evolution (Core)</t>
    <phoneticPr fontId="0" type="noConversion"/>
  </si>
  <si>
    <t>NR Sidelink Evolution (Perf)</t>
    <phoneticPr fontId="0" type="noConversion"/>
  </si>
  <si>
    <r>
      <t>Further UL coverage enhancement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</si>
  <si>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Further UL coverage enhancement (Perf)</t>
    <phoneticPr fontId="0" type="noConversion"/>
  </si>
  <si>
    <r>
      <t>DSS</t>
    </r>
    <r>
      <rPr>
        <b/>
        <sz val="12"/>
        <rFont val="Calibri"/>
        <family val="2"/>
        <scheme val="minor"/>
      </rPr>
      <t xml:space="preserve"> (Perf)</t>
    </r>
    <phoneticPr fontId="0" type="noConversion"/>
  </si>
  <si>
    <r>
      <t xml:space="preserve">CA enhancements </t>
    </r>
    <r>
      <rPr>
        <b/>
        <sz val="12"/>
        <rFont val="Calibri"/>
        <family val="2"/>
        <scheme val="minor"/>
      </rPr>
      <t>(Core)</t>
    </r>
    <phoneticPr fontId="0" type="noConversion"/>
  </si>
  <si>
    <r>
      <t>C</t>
    </r>
    <r>
      <rPr>
        <b/>
        <sz val="12"/>
        <rFont val="Calibri"/>
        <family val="2"/>
        <scheme val="minor"/>
      </rPr>
      <t>A enhancements (Perf)</t>
    </r>
    <phoneticPr fontId="0" type="noConversion"/>
  </si>
  <si>
    <r>
      <t>Mobility Enhancements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</si>
  <si>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Mobility Enhancements (Perf)</t>
    <phoneticPr fontId="0" type="noConversion"/>
  </si>
  <si>
    <t>Sidelink Relay Enhancements (Core)</t>
    <phoneticPr fontId="0" type="noConversion"/>
  </si>
  <si>
    <t>Sidelink Relay Enhancements (Perf)</t>
    <phoneticPr fontId="0" type="noConversion"/>
  </si>
  <si>
    <t>NTN evolution (incl. 10GHz band) (Core)</t>
    <phoneticPr fontId="0" type="noConversion"/>
  </si>
  <si>
    <t>NTN evolution (incl. 10GHz band) (Perf)</t>
    <phoneticPr fontId="0" type="noConversion"/>
  </si>
  <si>
    <r>
      <t>In-Device Co-existence (IDC) Enhancements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</si>
  <si>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Additional topological improvements – IAB/VMR (Core)</t>
    <phoneticPr fontId="0" type="noConversion"/>
  </si>
  <si>
    <t>Additional topological improvements – IAB/VMR (Perf)</t>
    <phoneticPr fontId="0" type="noConversion"/>
  </si>
  <si>
    <r>
      <t>&lt;5MHz in dedicated spectrum</t>
    </r>
    <r>
      <rPr>
        <b/>
        <sz val="12"/>
        <color theme="1"/>
        <rFont val="Calibri"/>
        <family val="2"/>
        <scheme val="minor"/>
      </rPr>
      <t xml:space="preserve"> (Core)</t>
    </r>
    <phoneticPr fontId="0" type="noConversion"/>
  </si>
  <si>
    <t>&lt;5MHz in dedicated spectrum (Perf)</t>
    <phoneticPr fontId="0" type="noConversion"/>
  </si>
  <si>
    <r>
      <t>Total TUs</t>
    </r>
    <r>
      <rPr>
        <b/>
        <sz val="11"/>
        <color theme="1"/>
        <rFont val="Calibri"/>
        <family val="2"/>
        <scheme val="minor"/>
      </rPr>
      <t xml:space="preserve"> (Core, 3Q'2022-4Q'2023)</t>
    </r>
    <phoneticPr fontId="0" type="noConversion"/>
  </si>
  <si>
    <r>
      <t>Total TUs</t>
    </r>
    <r>
      <rPr>
        <b/>
        <sz val="11"/>
        <color theme="1"/>
        <rFont val="Calibri"/>
        <family val="2"/>
        <scheme val="minor"/>
      </rPr>
      <t xml:space="preserve"> (Perf, 4Q'2023-2Q'2024)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</si>
</sst>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12"/>
      <color rgb="FF00B0F0"/>
      <name val="Calibri"/>
      <family val="3"/>
      <charset val="134"/>
      <scheme val="minor"/>
    </font>
    <font>
      <sz val="12"/>
      <color rgb="FF00B0F0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FF0000"/>
      <name val="Calibri"/>
      <family val="3"/>
      <charset val="134"/>
      <scheme val="minor"/>
    </font>
    <font>
      <b/>
      <sz val="12"/>
      <color rgb="FFFF0000"/>
      <name val="Calibri"/>
      <family val="3"/>
      <charset val="134"/>
      <scheme val="minor"/>
    </font>
    <font>
      <b/>
      <sz val="12"/>
      <name val="Calibri"/>
      <family val="3"/>
      <charset val="134"/>
      <scheme val="minor"/>
    </font>
    <font>
      <b/>
      <sz val="12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b/>
      <sz val="12"/>
      <color rgb="FF00B0F0"/>
      <name val="Calibri"/>
      <family val="3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6" borderId="0" xfId="0" applyFont="1" applyFill="1"/>
    <xf numFmtId="0" fontId="2" fillId="0" borderId="0" xfId="0" applyFont="1"/>
    <xf numFmtId="0" fontId="0" fillId="6" borderId="0" xfId="0" applyFill="1"/>
    <xf numFmtId="0" fontId="0" fillId="0" borderId="0" xfId="0" applyFill="1"/>
    <xf numFmtId="0" fontId="3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left" vertical="center"/>
    </xf>
    <xf numFmtId="0" fontId="0" fillId="6" borderId="0" xfId="0" applyFill="1" applyAlignment="1">
      <alignment horizontal="center"/>
    </xf>
    <xf numFmtId="0" fontId="3" fillId="10" borderId="2" xfId="0" applyFont="1" applyFill="1" applyBorder="1" applyAlignment="1">
      <alignment horizontal="center" vertical="center"/>
    </xf>
    <xf numFmtId="0" fontId="7" fillId="0" borderId="0" xfId="0" applyFont="1"/>
    <xf numFmtId="0" fontId="3" fillId="3" borderId="2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wrapText="1"/>
    </xf>
    <xf numFmtId="0" fontId="3" fillId="10" borderId="15" xfId="0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2" borderId="2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5" fillId="14" borderId="5" xfId="0" applyFont="1" applyFill="1" applyBorder="1" applyAlignment="1">
      <alignment horizontal="left" vertical="center"/>
    </xf>
    <xf numFmtId="0" fontId="3" fillId="15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0" fillId="0" borderId="14" xfId="0" applyBorder="1"/>
    <xf numFmtId="0" fontId="11" fillId="0" borderId="2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15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13" fillId="16" borderId="17" xfId="0" applyFont="1" applyFill="1" applyBorder="1" applyAlignment="1">
      <alignment horizontal="left" vertical="center"/>
    </xf>
    <xf numFmtId="0" fontId="13" fillId="16" borderId="25" xfId="0" applyFont="1" applyFill="1" applyBorder="1" applyAlignment="1">
      <alignment horizontal="left" vertical="center"/>
    </xf>
    <xf numFmtId="0" fontId="13" fillId="17" borderId="17" xfId="0" applyFont="1" applyFill="1" applyBorder="1" applyAlignment="1">
      <alignment horizontal="left" vertical="center"/>
    </xf>
    <xf numFmtId="0" fontId="13" fillId="18" borderId="28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 wrapText="1"/>
    </xf>
    <xf numFmtId="0" fontId="11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8" fillId="15" borderId="2" xfId="0" applyFont="1" applyFill="1" applyBorder="1" applyAlignment="1">
      <alignment horizontal="center" vertical="center"/>
    </xf>
    <xf numFmtId="0" fontId="15" fillId="6" borderId="0" xfId="0" applyFont="1" applyFill="1"/>
    <xf numFmtId="0" fontId="17" fillId="8" borderId="4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left" vertical="center"/>
    </xf>
    <xf numFmtId="0" fontId="6" fillId="16" borderId="17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8" borderId="2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/>
    </xf>
    <xf numFmtId="0" fontId="12" fillId="2" borderId="35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0" fontId="14" fillId="0" borderId="35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1" fillId="0" borderId="36" xfId="0" applyFont="1" applyBorder="1" applyAlignment="1">
      <alignment horizontal="center"/>
    </xf>
    <xf numFmtId="0" fontId="3" fillId="2" borderId="17" xfId="0" applyFont="1" applyFill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/>
    </xf>
    <xf numFmtId="0" fontId="3" fillId="16" borderId="17" xfId="0" applyFont="1" applyFill="1" applyBorder="1" applyAlignment="1">
      <alignment horizontal="left" vertical="center"/>
    </xf>
    <xf numFmtId="0" fontId="3" fillId="17" borderId="17" xfId="0" applyFont="1" applyFill="1" applyBorder="1" applyAlignment="1">
      <alignment horizontal="left" vertical="center"/>
    </xf>
    <xf numFmtId="0" fontId="22" fillId="0" borderId="0" xfId="0" applyFont="1"/>
    <xf numFmtId="0" fontId="17" fillId="0" borderId="1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4" borderId="15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5" fillId="16" borderId="17" xfId="0" applyFont="1" applyFill="1" applyBorder="1" applyAlignment="1">
      <alignment horizontal="left" vertical="center"/>
    </xf>
    <xf numFmtId="0" fontId="5" fillId="18" borderId="28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20" fillId="0" borderId="17" xfId="0" applyFont="1" applyBorder="1" applyAlignment="1">
      <alignment horizontal="center"/>
    </xf>
    <xf numFmtId="0" fontId="23" fillId="0" borderId="17" xfId="0" applyFont="1" applyBorder="1" applyAlignment="1">
      <alignment horizontal="center"/>
    </xf>
    <xf numFmtId="0" fontId="18" fillId="0" borderId="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/>
    </xf>
    <xf numFmtId="0" fontId="17" fillId="0" borderId="4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3" fillId="18" borderId="28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3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40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20" fillId="4" borderId="32" xfId="0" applyFont="1" applyFill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37" xfId="0" applyFont="1" applyBorder="1" applyAlignment="1">
      <alignment horizontal="center"/>
    </xf>
    <xf numFmtId="0" fontId="20" fillId="19" borderId="15" xfId="0" applyFont="1" applyFill="1" applyBorder="1" applyAlignment="1">
      <alignment horizontal="center"/>
    </xf>
    <xf numFmtId="0" fontId="21" fillId="0" borderId="26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110" zoomScaleNormal="110" workbookViewId="0">
      <selection activeCell="H4" sqref="H4"/>
    </sheetView>
  </sheetViews>
  <sheetFormatPr defaultColWidth="8.85546875" defaultRowHeight="15"/>
  <cols>
    <col min="1" max="1" width="48.140625" customWidth="1"/>
    <col min="2" max="2" width="13.85546875" customWidth="1"/>
    <col min="3" max="7" width="13.5703125" customWidth="1"/>
    <col min="8" max="8" width="10" style="1" customWidth="1"/>
  </cols>
  <sheetData>
    <row r="1" spans="1:8">
      <c r="B1" s="156" t="s">
        <v>0</v>
      </c>
      <c r="C1" s="157"/>
      <c r="D1" s="157"/>
      <c r="E1" s="157"/>
      <c r="F1" s="157"/>
      <c r="G1" s="157"/>
      <c r="H1" s="160" t="s">
        <v>1</v>
      </c>
    </row>
    <row r="2" spans="1:8" ht="15.75">
      <c r="A2" s="158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3" t="s">
        <v>8</v>
      </c>
      <c r="H2" s="161"/>
    </row>
    <row r="3" spans="1:8" ht="15.75">
      <c r="A3" s="159"/>
      <c r="B3" s="40">
        <v>31</v>
      </c>
      <c r="C3" s="2">
        <v>31</v>
      </c>
      <c r="D3" s="2">
        <v>62</v>
      </c>
      <c r="E3" s="2">
        <v>31</v>
      </c>
      <c r="F3" s="2">
        <v>62</v>
      </c>
      <c r="G3" s="3">
        <v>31</v>
      </c>
      <c r="H3" s="4">
        <v>248</v>
      </c>
    </row>
    <row r="4" spans="1:8" ht="15.75">
      <c r="A4" s="15" t="s">
        <v>9</v>
      </c>
      <c r="B4" s="16">
        <v>4</v>
      </c>
      <c r="C4" s="16">
        <v>4</v>
      </c>
      <c r="D4" s="16">
        <v>8</v>
      </c>
      <c r="E4" s="16">
        <v>4</v>
      </c>
      <c r="F4" s="16">
        <v>8</v>
      </c>
      <c r="G4" s="17">
        <v>4</v>
      </c>
      <c r="H4" s="4">
        <f t="shared" ref="H4:H26" si="0">SUM(B4:G4)</f>
        <v>32</v>
      </c>
    </row>
    <row r="5" spans="1:8" ht="15.75">
      <c r="A5" s="15" t="s">
        <v>10</v>
      </c>
      <c r="B5" s="16">
        <v>11</v>
      </c>
      <c r="C5" s="16">
        <v>4</v>
      </c>
      <c r="D5" s="16">
        <v>4</v>
      </c>
      <c r="E5" s="16">
        <v>0</v>
      </c>
      <c r="F5" s="16">
        <v>0</v>
      </c>
      <c r="G5" s="17">
        <v>0</v>
      </c>
      <c r="H5" s="4">
        <f t="shared" si="0"/>
        <v>19</v>
      </c>
    </row>
    <row r="6" spans="1:8" ht="15.75">
      <c r="A6" s="15" t="s">
        <v>11</v>
      </c>
      <c r="B6" s="16"/>
      <c r="C6" s="16">
        <v>2</v>
      </c>
      <c r="D6" s="16">
        <v>4</v>
      </c>
      <c r="E6" s="16">
        <v>2</v>
      </c>
      <c r="F6" s="16">
        <v>5</v>
      </c>
      <c r="G6" s="17">
        <v>3</v>
      </c>
      <c r="H6" s="4">
        <f t="shared" si="0"/>
        <v>16</v>
      </c>
    </row>
    <row r="7" spans="1:8" ht="15.75">
      <c r="A7" s="33" t="s">
        <v>12</v>
      </c>
      <c r="B7" s="6"/>
      <c r="C7" s="6"/>
      <c r="D7" s="6"/>
      <c r="E7" s="6">
        <v>1</v>
      </c>
      <c r="F7" s="6">
        <v>2</v>
      </c>
      <c r="G7" s="34">
        <v>1</v>
      </c>
      <c r="H7" s="4">
        <f t="shared" si="0"/>
        <v>4</v>
      </c>
    </row>
    <row r="8" spans="1:8" ht="15.75">
      <c r="A8" s="33" t="s">
        <v>13</v>
      </c>
      <c r="B8" s="6"/>
      <c r="C8" s="6">
        <v>1</v>
      </c>
      <c r="D8" s="6">
        <v>2</v>
      </c>
      <c r="E8" s="6">
        <v>2</v>
      </c>
      <c r="F8" s="6">
        <v>4</v>
      </c>
      <c r="G8" s="34">
        <v>2</v>
      </c>
      <c r="H8" s="4">
        <f t="shared" si="0"/>
        <v>11</v>
      </c>
    </row>
    <row r="9" spans="1:8" ht="15.75">
      <c r="A9" s="7" t="s">
        <v>14</v>
      </c>
      <c r="B9" s="19">
        <v>2</v>
      </c>
      <c r="C9" s="19">
        <v>3</v>
      </c>
      <c r="D9" s="19">
        <v>6</v>
      </c>
      <c r="E9" s="19">
        <v>3</v>
      </c>
      <c r="F9" s="19">
        <v>6</v>
      </c>
      <c r="G9" s="20">
        <v>3</v>
      </c>
      <c r="H9" s="4">
        <f t="shared" si="0"/>
        <v>23</v>
      </c>
    </row>
    <row r="10" spans="1:8" ht="15.75">
      <c r="A10" s="7" t="s">
        <v>15</v>
      </c>
      <c r="B10" s="31">
        <v>2</v>
      </c>
      <c r="C10" s="31">
        <v>3</v>
      </c>
      <c r="D10" s="31">
        <v>6</v>
      </c>
      <c r="E10" s="31">
        <v>3</v>
      </c>
      <c r="F10" s="31">
        <v>6</v>
      </c>
      <c r="G10" s="41">
        <v>3</v>
      </c>
      <c r="H10" s="4">
        <f t="shared" si="0"/>
        <v>23</v>
      </c>
    </row>
    <row r="11" spans="1:8" ht="15.75">
      <c r="A11" s="7" t="s">
        <v>16</v>
      </c>
      <c r="B11" s="31">
        <v>2</v>
      </c>
      <c r="C11" s="31">
        <v>2</v>
      </c>
      <c r="D11" s="31">
        <v>4</v>
      </c>
      <c r="E11" s="31">
        <v>2</v>
      </c>
      <c r="F11" s="31">
        <v>4</v>
      </c>
      <c r="G11" s="41">
        <v>2</v>
      </c>
      <c r="H11" s="4">
        <f t="shared" si="0"/>
        <v>16</v>
      </c>
    </row>
    <row r="12" spans="1:8" ht="18" customHeight="1">
      <c r="A12" s="7" t="s">
        <v>17</v>
      </c>
      <c r="B12" s="19">
        <v>1</v>
      </c>
      <c r="C12" s="19">
        <v>2</v>
      </c>
      <c r="D12" s="19">
        <v>4</v>
      </c>
      <c r="E12" s="19">
        <v>2</v>
      </c>
      <c r="F12" s="19">
        <v>4</v>
      </c>
      <c r="G12" s="20">
        <v>2</v>
      </c>
      <c r="H12" s="4">
        <f t="shared" si="0"/>
        <v>15</v>
      </c>
    </row>
    <row r="13" spans="1:8" ht="15.75">
      <c r="A13" s="7" t="s">
        <v>18</v>
      </c>
      <c r="B13" s="21">
        <v>2</v>
      </c>
      <c r="C13" s="21">
        <v>3</v>
      </c>
      <c r="D13" s="21">
        <v>6</v>
      </c>
      <c r="E13" s="19">
        <v>3</v>
      </c>
      <c r="F13" s="19">
        <v>6</v>
      </c>
      <c r="G13" s="20">
        <v>3</v>
      </c>
      <c r="H13" s="4">
        <f t="shared" si="0"/>
        <v>23</v>
      </c>
    </row>
    <row r="14" spans="1:8" ht="15.75">
      <c r="A14" s="7" t="s">
        <v>19</v>
      </c>
      <c r="B14" s="31">
        <v>1</v>
      </c>
      <c r="C14" s="31">
        <v>1</v>
      </c>
      <c r="D14" s="19">
        <v>2</v>
      </c>
      <c r="E14" s="19">
        <v>1</v>
      </c>
      <c r="F14" s="19">
        <v>2</v>
      </c>
      <c r="G14" s="20">
        <v>1</v>
      </c>
      <c r="H14" s="4">
        <f t="shared" si="0"/>
        <v>8</v>
      </c>
    </row>
    <row r="15" spans="1:8" ht="15.75">
      <c r="A15" s="7" t="s">
        <v>20</v>
      </c>
      <c r="B15" s="31">
        <v>1</v>
      </c>
      <c r="C15" s="31">
        <v>1</v>
      </c>
      <c r="D15" s="31">
        <v>2</v>
      </c>
      <c r="E15" s="19">
        <v>1</v>
      </c>
      <c r="F15" s="19">
        <v>4</v>
      </c>
      <c r="G15" s="20">
        <v>2</v>
      </c>
      <c r="H15" s="4">
        <f t="shared" si="0"/>
        <v>11</v>
      </c>
    </row>
    <row r="16" spans="1:8" ht="15.75">
      <c r="A16" s="7" t="s">
        <v>21</v>
      </c>
      <c r="D16" s="19">
        <v>2</v>
      </c>
      <c r="E16" s="19">
        <v>1</v>
      </c>
      <c r="F16" s="19">
        <v>2</v>
      </c>
      <c r="G16" s="19">
        <v>1</v>
      </c>
      <c r="H16" s="4">
        <f t="shared" si="0"/>
        <v>6</v>
      </c>
    </row>
    <row r="17" spans="1:8" ht="15.75">
      <c r="A17" s="7" t="s">
        <v>22</v>
      </c>
      <c r="B17" s="31">
        <v>1</v>
      </c>
      <c r="C17" s="31">
        <v>1</v>
      </c>
      <c r="D17" s="19">
        <v>2</v>
      </c>
      <c r="E17" s="19">
        <v>1</v>
      </c>
      <c r="F17" s="8"/>
      <c r="G17" s="9"/>
      <c r="H17" s="4">
        <f t="shared" si="0"/>
        <v>5</v>
      </c>
    </row>
    <row r="18" spans="1:8" ht="15.75">
      <c r="A18" s="5" t="s">
        <v>23</v>
      </c>
      <c r="B18" s="19">
        <v>1</v>
      </c>
      <c r="C18" s="19">
        <v>1</v>
      </c>
      <c r="D18" s="19"/>
      <c r="E18" s="19"/>
      <c r="F18" s="19"/>
      <c r="G18" s="20"/>
      <c r="H18" s="4">
        <f t="shared" si="0"/>
        <v>2</v>
      </c>
    </row>
    <row r="19" spans="1:8" ht="15.75">
      <c r="A19" s="5" t="s">
        <v>24</v>
      </c>
      <c r="B19" s="19"/>
      <c r="C19" s="19"/>
      <c r="D19" s="21">
        <v>2</v>
      </c>
      <c r="E19" s="21">
        <v>1</v>
      </c>
      <c r="F19" s="21">
        <v>2</v>
      </c>
      <c r="G19" s="22">
        <v>1</v>
      </c>
      <c r="H19" s="4">
        <f t="shared" si="0"/>
        <v>6</v>
      </c>
    </row>
    <row r="20" spans="1:8" ht="15.75">
      <c r="A20" s="5" t="s">
        <v>25</v>
      </c>
      <c r="B20" s="19">
        <v>1</v>
      </c>
      <c r="C20" s="19">
        <v>1</v>
      </c>
      <c r="D20" s="19">
        <v>1</v>
      </c>
      <c r="E20" s="8"/>
      <c r="F20" s="8"/>
      <c r="G20" s="9"/>
      <c r="H20" s="4">
        <f t="shared" si="0"/>
        <v>3</v>
      </c>
    </row>
    <row r="21" spans="1:8" ht="15.75">
      <c r="A21" s="27" t="s">
        <v>26</v>
      </c>
      <c r="B21" s="21">
        <v>1</v>
      </c>
      <c r="C21" s="21">
        <v>1</v>
      </c>
      <c r="D21" s="21">
        <v>2</v>
      </c>
      <c r="E21" s="19">
        <v>1</v>
      </c>
      <c r="F21" s="19">
        <v>2</v>
      </c>
      <c r="G21" s="20">
        <v>1</v>
      </c>
      <c r="H21" s="4">
        <f t="shared" si="0"/>
        <v>8</v>
      </c>
    </row>
    <row r="22" spans="1:8" ht="15.75">
      <c r="A22" s="27" t="s">
        <v>27</v>
      </c>
      <c r="B22" s="19"/>
      <c r="C22" s="19"/>
      <c r="D22" s="19">
        <v>2</v>
      </c>
      <c r="E22" s="19">
        <v>1</v>
      </c>
      <c r="F22" s="19">
        <v>2</v>
      </c>
      <c r="G22" s="20">
        <v>1</v>
      </c>
      <c r="H22" s="4">
        <f t="shared" si="0"/>
        <v>6</v>
      </c>
    </row>
    <row r="23" spans="1:8" ht="15.75">
      <c r="A23" s="27" t="s">
        <v>28</v>
      </c>
      <c r="B23" s="19">
        <v>1</v>
      </c>
      <c r="C23" s="19">
        <v>1</v>
      </c>
      <c r="D23" s="19">
        <v>2</v>
      </c>
      <c r="E23" s="19">
        <v>1</v>
      </c>
      <c r="F23" s="19">
        <v>2</v>
      </c>
      <c r="G23" s="20">
        <v>1</v>
      </c>
      <c r="H23" s="4">
        <f t="shared" si="0"/>
        <v>8</v>
      </c>
    </row>
    <row r="24" spans="1:8" ht="15.75">
      <c r="A24" s="27" t="s">
        <v>29</v>
      </c>
      <c r="B24" s="19"/>
      <c r="C24" s="19"/>
      <c r="D24" s="19">
        <v>0.5</v>
      </c>
      <c r="E24" s="19">
        <v>0.5</v>
      </c>
      <c r="F24" s="19">
        <v>0.5</v>
      </c>
      <c r="G24" s="20"/>
      <c r="H24" s="4">
        <f t="shared" si="0"/>
        <v>1.5</v>
      </c>
    </row>
    <row r="25" spans="1:8" ht="15.75">
      <c r="A25" s="42" t="s">
        <v>30</v>
      </c>
      <c r="B25" s="43"/>
      <c r="C25" s="43"/>
      <c r="D25" s="43">
        <v>0.5</v>
      </c>
      <c r="E25" s="43">
        <v>0.5</v>
      </c>
      <c r="F25" s="43">
        <v>0.5</v>
      </c>
      <c r="G25" s="44"/>
      <c r="H25" s="4">
        <f t="shared" si="0"/>
        <v>1.5</v>
      </c>
    </row>
    <row r="26" spans="1:8" ht="24" customHeight="1">
      <c r="A26" s="45" t="s">
        <v>31</v>
      </c>
      <c r="B26" s="46">
        <f>31-SUM(B4:B25)</f>
        <v>0</v>
      </c>
      <c r="C26" s="46">
        <f t="shared" ref="C26:G26" si="1">C3-SUM(C4:C25)</f>
        <v>0</v>
      </c>
      <c r="D26" s="46">
        <f t="shared" si="1"/>
        <v>0</v>
      </c>
      <c r="E26" s="46">
        <f t="shared" si="1"/>
        <v>0</v>
      </c>
      <c r="F26" s="46">
        <f t="shared" si="1"/>
        <v>0</v>
      </c>
      <c r="G26" s="46">
        <f t="shared" si="1"/>
        <v>0</v>
      </c>
      <c r="H26" s="47">
        <f t="shared" si="0"/>
        <v>0</v>
      </c>
    </row>
    <row r="27" spans="1:8" ht="6.75" customHeight="1">
      <c r="A27" s="11"/>
      <c r="B27" s="12"/>
      <c r="C27" s="11"/>
      <c r="D27" s="11"/>
      <c r="E27" s="11"/>
      <c r="F27" s="11"/>
      <c r="G27" s="11"/>
      <c r="H27" s="30"/>
    </row>
    <row r="28" spans="1:8" ht="15.75">
      <c r="A28" s="11"/>
      <c r="B28" s="28"/>
      <c r="C28" s="11" t="s">
        <v>32</v>
      </c>
      <c r="D28" s="27"/>
      <c r="E28" s="13" t="s">
        <v>33</v>
      </c>
      <c r="F28" s="42"/>
      <c r="G28" s="13" t="s">
        <v>34</v>
      </c>
      <c r="H28" s="30"/>
    </row>
    <row r="29" spans="1:8" ht="15.75">
      <c r="A29" s="11"/>
      <c r="B29" s="19"/>
      <c r="C29" s="11" t="s">
        <v>35</v>
      </c>
      <c r="D29" s="31"/>
      <c r="E29" s="13" t="s">
        <v>36</v>
      </c>
      <c r="F29" s="13"/>
      <c r="G29" s="13"/>
      <c r="H29" s="30"/>
    </row>
    <row r="30" spans="1:8">
      <c r="A30" s="13"/>
      <c r="B30" s="13"/>
      <c r="C30" s="13"/>
      <c r="D30" s="13"/>
      <c r="E30" s="13"/>
      <c r="F30" s="13"/>
      <c r="G30" s="13"/>
      <c r="H30" s="30"/>
    </row>
    <row r="31" spans="1:8">
      <c r="A31" s="13"/>
      <c r="B31" s="13"/>
      <c r="C31" s="13"/>
      <c r="D31" s="13"/>
      <c r="E31" s="13"/>
      <c r="F31" s="13"/>
      <c r="G31" s="13"/>
      <c r="H31" s="30"/>
    </row>
  </sheetData>
  <mergeCells count="3">
    <mergeCell ref="B1:G1"/>
    <mergeCell ref="A2:A3"/>
    <mergeCell ref="H1:H2"/>
  </mergeCells>
  <phoneticPr fontId="16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zoomScale="110" zoomScaleNormal="110" workbookViewId="0">
      <selection activeCell="E16" sqref="E16"/>
    </sheetView>
  </sheetViews>
  <sheetFormatPr defaultColWidth="8.85546875" defaultRowHeight="15"/>
  <cols>
    <col min="1" max="1" width="60.5703125" customWidth="1"/>
    <col min="2" max="2" width="13.85546875" customWidth="1"/>
    <col min="3" max="7" width="13.5703125" customWidth="1"/>
    <col min="8" max="8" width="10" style="1" customWidth="1"/>
  </cols>
  <sheetData>
    <row r="1" spans="1:8">
      <c r="B1" s="156" t="s">
        <v>0</v>
      </c>
      <c r="C1" s="157"/>
      <c r="D1" s="157"/>
      <c r="E1" s="157"/>
      <c r="F1" s="157"/>
      <c r="G1" s="157"/>
      <c r="H1" s="160" t="s">
        <v>1</v>
      </c>
    </row>
    <row r="2" spans="1:8" ht="15.75">
      <c r="A2" s="158" t="s">
        <v>2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3" t="s">
        <v>37</v>
      </c>
      <c r="H2" s="161"/>
    </row>
    <row r="3" spans="1:8" ht="15.75">
      <c r="A3" s="159"/>
      <c r="B3" s="2">
        <v>40</v>
      </c>
      <c r="C3" s="2">
        <v>80</v>
      </c>
      <c r="D3" s="2">
        <v>40</v>
      </c>
      <c r="E3" s="2">
        <v>80</v>
      </c>
      <c r="F3" s="2">
        <v>40</v>
      </c>
      <c r="G3" s="3">
        <v>80</v>
      </c>
      <c r="H3" s="4">
        <f t="shared" ref="H3:H13" si="0">SUM(B3:G3)</f>
        <v>360</v>
      </c>
    </row>
    <row r="4" spans="1:8" ht="15.75">
      <c r="A4" s="15" t="s">
        <v>9</v>
      </c>
      <c r="B4" s="16">
        <v>13</v>
      </c>
      <c r="C4" s="16">
        <v>26</v>
      </c>
      <c r="D4" s="16">
        <v>13</v>
      </c>
      <c r="E4" s="16">
        <v>26</v>
      </c>
      <c r="F4" s="16">
        <v>13</v>
      </c>
      <c r="G4" s="17">
        <v>26</v>
      </c>
      <c r="H4" s="4">
        <f t="shared" si="0"/>
        <v>117</v>
      </c>
    </row>
    <row r="5" spans="1:8" ht="15.75">
      <c r="A5" s="15" t="s">
        <v>10</v>
      </c>
      <c r="B5" s="16">
        <v>12.5</v>
      </c>
      <c r="C5" s="16">
        <v>10.5</v>
      </c>
      <c r="D5" s="16">
        <v>2.5</v>
      </c>
      <c r="E5" s="16">
        <v>1.5</v>
      </c>
      <c r="F5" s="16">
        <v>0</v>
      </c>
      <c r="G5" s="17">
        <v>0</v>
      </c>
      <c r="H5" s="4">
        <f t="shared" si="0"/>
        <v>27</v>
      </c>
    </row>
    <row r="6" spans="1:8" ht="15.75">
      <c r="A6" s="15" t="s">
        <v>11</v>
      </c>
      <c r="B6" s="16"/>
      <c r="C6" s="16">
        <v>8</v>
      </c>
      <c r="D6" s="16">
        <v>4</v>
      </c>
      <c r="E6" s="16">
        <v>8</v>
      </c>
      <c r="F6" s="16">
        <v>4</v>
      </c>
      <c r="G6" s="17">
        <v>8</v>
      </c>
      <c r="H6" s="4">
        <f t="shared" si="0"/>
        <v>32</v>
      </c>
    </row>
    <row r="7" spans="1:8" ht="15.75">
      <c r="A7" s="33" t="s">
        <v>12</v>
      </c>
      <c r="B7" s="6"/>
      <c r="C7" s="6"/>
      <c r="D7" s="6"/>
      <c r="E7" s="6">
        <v>2</v>
      </c>
      <c r="F7" s="6">
        <v>1</v>
      </c>
      <c r="G7" s="34">
        <v>2</v>
      </c>
      <c r="H7" s="4">
        <f t="shared" si="0"/>
        <v>5</v>
      </c>
    </row>
    <row r="8" spans="1:8" ht="15.75">
      <c r="A8" s="33" t="s">
        <v>13</v>
      </c>
      <c r="B8" s="6"/>
      <c r="C8" s="6">
        <v>1</v>
      </c>
      <c r="D8" s="6">
        <v>2</v>
      </c>
      <c r="E8" s="6">
        <v>4</v>
      </c>
      <c r="F8" s="6">
        <v>2</v>
      </c>
      <c r="G8" s="34">
        <v>4</v>
      </c>
      <c r="H8" s="4">
        <f t="shared" si="0"/>
        <v>13</v>
      </c>
    </row>
    <row r="9" spans="1:8" ht="15.75">
      <c r="A9" s="27" t="s">
        <v>38</v>
      </c>
      <c r="B9" s="19">
        <v>2</v>
      </c>
      <c r="C9" s="19">
        <v>4</v>
      </c>
      <c r="D9" s="19">
        <v>2</v>
      </c>
      <c r="E9" s="19">
        <v>4</v>
      </c>
      <c r="F9" s="19">
        <v>2</v>
      </c>
      <c r="G9" s="20">
        <v>4</v>
      </c>
      <c r="H9" s="4">
        <f t="shared" si="0"/>
        <v>18</v>
      </c>
    </row>
    <row r="10" spans="1:8" ht="15.75">
      <c r="A10" s="27" t="s">
        <v>39</v>
      </c>
      <c r="B10" s="21">
        <v>2</v>
      </c>
      <c r="C10" s="21">
        <v>4</v>
      </c>
      <c r="D10" s="23">
        <v>2</v>
      </c>
      <c r="E10" s="23">
        <v>4</v>
      </c>
      <c r="F10" s="23">
        <v>2</v>
      </c>
      <c r="G10" s="24">
        <v>4</v>
      </c>
      <c r="H10" s="4">
        <f t="shared" si="0"/>
        <v>18</v>
      </c>
    </row>
    <row r="11" spans="1:8" ht="15.75">
      <c r="A11" s="27" t="s">
        <v>40</v>
      </c>
      <c r="B11" s="19">
        <v>1</v>
      </c>
      <c r="C11" s="19">
        <v>3</v>
      </c>
      <c r="D11" s="19">
        <v>1</v>
      </c>
      <c r="E11" s="19">
        <v>3</v>
      </c>
      <c r="F11" s="19">
        <v>1</v>
      </c>
      <c r="G11" s="20">
        <v>3</v>
      </c>
      <c r="H11" s="4">
        <f t="shared" si="0"/>
        <v>12</v>
      </c>
    </row>
    <row r="12" spans="1:8" ht="18" customHeight="1">
      <c r="A12" s="35" t="s">
        <v>41</v>
      </c>
      <c r="B12" s="19">
        <v>1</v>
      </c>
      <c r="C12" s="19">
        <v>2</v>
      </c>
      <c r="D12" s="19">
        <v>1</v>
      </c>
      <c r="E12" s="19">
        <v>2</v>
      </c>
      <c r="F12" s="19">
        <v>1</v>
      </c>
      <c r="G12" s="20">
        <v>2</v>
      </c>
      <c r="H12" s="4">
        <f t="shared" si="0"/>
        <v>9</v>
      </c>
    </row>
    <row r="13" spans="1:8" ht="18" customHeight="1">
      <c r="A13" s="35" t="s">
        <v>42</v>
      </c>
      <c r="B13" s="19">
        <v>1</v>
      </c>
      <c r="C13" s="19">
        <v>2</v>
      </c>
      <c r="D13" s="19">
        <v>1</v>
      </c>
      <c r="E13" s="19">
        <v>2</v>
      </c>
      <c r="F13" s="19">
        <v>1</v>
      </c>
      <c r="G13" s="20">
        <v>2</v>
      </c>
      <c r="H13" s="4">
        <f t="shared" si="0"/>
        <v>9</v>
      </c>
    </row>
    <row r="14" spans="1:8" ht="15.75">
      <c r="A14" s="27" t="s">
        <v>43</v>
      </c>
      <c r="B14" s="67">
        <v>0.5</v>
      </c>
      <c r="C14" s="67">
        <v>1</v>
      </c>
      <c r="D14" s="67">
        <v>0.5</v>
      </c>
      <c r="E14" s="58">
        <v>2</v>
      </c>
      <c r="F14" s="58">
        <v>1</v>
      </c>
      <c r="G14" s="59">
        <v>2</v>
      </c>
      <c r="H14" s="4">
        <f t="shared" ref="H14:H27" si="1">SUM(B14:G14)</f>
        <v>7</v>
      </c>
    </row>
    <row r="15" spans="1:8" ht="15.75">
      <c r="A15" s="27" t="s">
        <v>44</v>
      </c>
      <c r="B15" s="58"/>
      <c r="C15" s="58">
        <v>1</v>
      </c>
      <c r="D15" s="58"/>
      <c r="E15" s="58">
        <v>1</v>
      </c>
      <c r="F15" s="58">
        <v>1</v>
      </c>
      <c r="G15" s="59">
        <v>2</v>
      </c>
      <c r="H15" s="4">
        <f t="shared" si="1"/>
        <v>5</v>
      </c>
    </row>
    <row r="16" spans="1:8" ht="15.75">
      <c r="A16" s="27" t="s">
        <v>45</v>
      </c>
      <c r="B16" s="58">
        <v>1</v>
      </c>
      <c r="C16" s="58">
        <v>1</v>
      </c>
      <c r="D16" s="58">
        <v>1</v>
      </c>
      <c r="E16" s="58">
        <v>1</v>
      </c>
      <c r="F16" s="58"/>
      <c r="G16" s="59"/>
      <c r="H16" s="4">
        <f t="shared" si="1"/>
        <v>4</v>
      </c>
    </row>
    <row r="17" spans="1:8" ht="15.75">
      <c r="A17" s="27" t="s">
        <v>46</v>
      </c>
      <c r="B17" s="58"/>
      <c r="C17" s="58">
        <v>0.5</v>
      </c>
      <c r="D17" s="58">
        <v>0.5</v>
      </c>
      <c r="E17" s="58">
        <v>0.5</v>
      </c>
      <c r="F17" s="58">
        <v>0.5</v>
      </c>
      <c r="G17" s="59"/>
      <c r="H17" s="4">
        <f t="shared" si="1"/>
        <v>2</v>
      </c>
    </row>
    <row r="18" spans="1:8" ht="15.75">
      <c r="A18" s="36" t="s">
        <v>47</v>
      </c>
      <c r="B18" s="67">
        <v>0.5</v>
      </c>
      <c r="C18" s="67">
        <v>1</v>
      </c>
      <c r="D18" s="67">
        <v>0.5</v>
      </c>
      <c r="E18" s="67">
        <v>1</v>
      </c>
      <c r="F18" s="67">
        <v>0.5</v>
      </c>
      <c r="G18" s="70">
        <v>1</v>
      </c>
      <c r="H18" s="4">
        <f t="shared" si="1"/>
        <v>4.5</v>
      </c>
    </row>
    <row r="19" spans="1:8" ht="15.75">
      <c r="A19" s="26" t="s">
        <v>14</v>
      </c>
      <c r="B19" s="58"/>
      <c r="C19" s="58"/>
      <c r="D19" s="58"/>
      <c r="E19" s="58">
        <v>1</v>
      </c>
      <c r="F19" s="58">
        <v>0.5</v>
      </c>
      <c r="G19" s="59">
        <v>1</v>
      </c>
      <c r="H19" s="4">
        <f t="shared" si="1"/>
        <v>2.5</v>
      </c>
    </row>
    <row r="20" spans="1:8" ht="15.75">
      <c r="A20" s="7" t="s">
        <v>21</v>
      </c>
      <c r="B20" s="58"/>
      <c r="C20" s="58"/>
      <c r="D20" s="58"/>
      <c r="E20" s="58">
        <v>1</v>
      </c>
      <c r="F20" s="58">
        <v>0.5</v>
      </c>
      <c r="G20" s="59">
        <v>1</v>
      </c>
      <c r="H20" s="4">
        <f t="shared" si="1"/>
        <v>2.5</v>
      </c>
    </row>
    <row r="21" spans="1:8" ht="15.75">
      <c r="A21" s="7" t="s">
        <v>22</v>
      </c>
      <c r="B21" s="60">
        <v>0.5</v>
      </c>
      <c r="C21" s="58">
        <v>1</v>
      </c>
      <c r="D21" s="58">
        <v>0.5</v>
      </c>
      <c r="E21" s="58"/>
      <c r="F21" s="58"/>
      <c r="G21" s="59"/>
      <c r="H21" s="4">
        <f t="shared" si="1"/>
        <v>2</v>
      </c>
    </row>
    <row r="22" spans="1:8" ht="15.75">
      <c r="A22" s="26" t="s">
        <v>17</v>
      </c>
      <c r="B22" s="58"/>
      <c r="C22" s="58">
        <v>1</v>
      </c>
      <c r="D22" s="58">
        <v>1</v>
      </c>
      <c r="E22" s="58">
        <v>1</v>
      </c>
      <c r="F22" s="58">
        <v>1</v>
      </c>
      <c r="G22" s="59">
        <v>2</v>
      </c>
      <c r="H22" s="4">
        <f t="shared" si="1"/>
        <v>6</v>
      </c>
    </row>
    <row r="23" spans="1:8" ht="15.75">
      <c r="A23" s="26" t="s">
        <v>18</v>
      </c>
      <c r="B23" s="60">
        <v>1.5</v>
      </c>
      <c r="C23" s="60">
        <v>4</v>
      </c>
      <c r="D23" s="58">
        <v>2</v>
      </c>
      <c r="E23" s="58">
        <v>4</v>
      </c>
      <c r="F23" s="58">
        <v>2</v>
      </c>
      <c r="G23" s="59">
        <v>4</v>
      </c>
      <c r="H23" s="4">
        <f t="shared" si="1"/>
        <v>17.5</v>
      </c>
    </row>
    <row r="24" spans="1:8" ht="15.75">
      <c r="A24" s="26" t="s">
        <v>19</v>
      </c>
      <c r="B24" s="58"/>
      <c r="C24" s="58"/>
      <c r="D24" s="58">
        <v>1</v>
      </c>
      <c r="E24" s="58">
        <v>2</v>
      </c>
      <c r="F24" s="58">
        <v>1</v>
      </c>
      <c r="G24" s="59">
        <v>2</v>
      </c>
      <c r="H24" s="4">
        <f t="shared" si="1"/>
        <v>6</v>
      </c>
    </row>
    <row r="25" spans="1:8" ht="15.75">
      <c r="A25" s="5" t="s">
        <v>24</v>
      </c>
      <c r="B25" s="58"/>
      <c r="C25" s="58"/>
      <c r="D25" s="58"/>
      <c r="E25" s="60">
        <v>1</v>
      </c>
      <c r="F25" s="60">
        <v>0.5</v>
      </c>
      <c r="G25" s="61">
        <v>1</v>
      </c>
      <c r="H25" s="4">
        <f t="shared" si="1"/>
        <v>2.5</v>
      </c>
    </row>
    <row r="26" spans="1:8" ht="15.75">
      <c r="A26" s="26" t="s">
        <v>15</v>
      </c>
      <c r="B26" s="58"/>
      <c r="C26" s="65">
        <v>2</v>
      </c>
      <c r="D26" s="65">
        <v>1</v>
      </c>
      <c r="E26" s="65">
        <v>2</v>
      </c>
      <c r="F26" s="65">
        <v>1</v>
      </c>
      <c r="G26" s="66">
        <v>2</v>
      </c>
      <c r="H26" s="4">
        <f t="shared" si="1"/>
        <v>8</v>
      </c>
    </row>
    <row r="27" spans="1:8" ht="15.75">
      <c r="A27" s="26" t="s">
        <v>20</v>
      </c>
      <c r="B27" s="60">
        <v>1</v>
      </c>
      <c r="C27" s="60">
        <v>2</v>
      </c>
      <c r="D27" s="58">
        <v>1</v>
      </c>
      <c r="E27" s="58">
        <v>2</v>
      </c>
      <c r="F27" s="58">
        <v>1</v>
      </c>
      <c r="G27" s="59">
        <v>2</v>
      </c>
      <c r="H27" s="4">
        <f t="shared" si="1"/>
        <v>9</v>
      </c>
    </row>
    <row r="28" spans="1:8" ht="15.75">
      <c r="A28" s="18" t="s">
        <v>48</v>
      </c>
      <c r="B28" s="62">
        <v>0.5</v>
      </c>
      <c r="C28" s="62">
        <v>1</v>
      </c>
      <c r="D28" s="62">
        <v>0.5</v>
      </c>
      <c r="E28" s="62">
        <v>1</v>
      </c>
      <c r="F28" s="62">
        <v>0.5</v>
      </c>
      <c r="G28" s="63">
        <v>1</v>
      </c>
      <c r="H28" s="4">
        <f t="shared" ref="H28:H31" si="2">SUM(B28:G28)</f>
        <v>4.5</v>
      </c>
    </row>
    <row r="29" spans="1:8" ht="15.75">
      <c r="A29" s="37" t="s">
        <v>49</v>
      </c>
      <c r="B29" s="62">
        <v>1</v>
      </c>
      <c r="C29" s="62">
        <v>2</v>
      </c>
      <c r="D29" s="62">
        <v>1</v>
      </c>
      <c r="E29" s="62">
        <v>1.5</v>
      </c>
      <c r="F29" s="62">
        <v>1</v>
      </c>
      <c r="G29" s="63">
        <v>2</v>
      </c>
      <c r="H29" s="4">
        <f t="shared" si="2"/>
        <v>8.5</v>
      </c>
    </row>
    <row r="30" spans="1:8" ht="15.75">
      <c r="A30" s="38" t="s">
        <v>50</v>
      </c>
      <c r="B30" s="68">
        <v>1</v>
      </c>
      <c r="C30" s="68">
        <v>2</v>
      </c>
      <c r="D30" s="68">
        <v>1</v>
      </c>
      <c r="E30" s="68">
        <v>1.5</v>
      </c>
      <c r="F30" s="68">
        <v>1</v>
      </c>
      <c r="G30" s="69">
        <v>2</v>
      </c>
      <c r="H30" s="4">
        <f t="shared" si="2"/>
        <v>8.5</v>
      </c>
    </row>
    <row r="31" spans="1:8" ht="24" customHeight="1">
      <c r="A31" s="39" t="s">
        <v>31</v>
      </c>
      <c r="B31" s="64">
        <f t="shared" ref="B31:G31" si="3">B3-SUM(B4:B30)</f>
        <v>0</v>
      </c>
      <c r="C31" s="64">
        <f t="shared" si="3"/>
        <v>0</v>
      </c>
      <c r="D31" s="64">
        <f t="shared" si="3"/>
        <v>0</v>
      </c>
      <c r="E31" s="64">
        <f t="shared" si="3"/>
        <v>0</v>
      </c>
      <c r="F31" s="64">
        <f t="shared" si="3"/>
        <v>0</v>
      </c>
      <c r="G31" s="64">
        <f t="shared" si="3"/>
        <v>0</v>
      </c>
      <c r="H31" s="64">
        <f t="shared" si="2"/>
        <v>0</v>
      </c>
    </row>
    <row r="32" spans="1:8" ht="6.75" customHeight="1">
      <c r="A32" s="11"/>
      <c r="B32" s="12"/>
      <c r="C32" s="11"/>
      <c r="D32" s="11"/>
      <c r="E32" s="11"/>
      <c r="F32" s="11"/>
      <c r="G32" s="11"/>
    </row>
    <row r="33" spans="1:8" ht="15.75">
      <c r="A33" s="11"/>
      <c r="B33" s="28"/>
      <c r="C33" s="11" t="s">
        <v>32</v>
      </c>
      <c r="D33" s="27"/>
      <c r="E33" s="13" t="s">
        <v>33</v>
      </c>
      <c r="F33" s="29"/>
      <c r="G33" s="13" t="s">
        <v>51</v>
      </c>
      <c r="H33" s="30"/>
    </row>
    <row r="34" spans="1:8" ht="15.75">
      <c r="A34" s="11"/>
      <c r="B34" s="19"/>
      <c r="C34" s="11" t="s">
        <v>35</v>
      </c>
      <c r="D34" s="31"/>
      <c r="E34" s="13" t="s">
        <v>36</v>
      </c>
      <c r="F34" s="13"/>
      <c r="G34" s="13"/>
      <c r="H34" s="30"/>
    </row>
    <row r="35" spans="1:8">
      <c r="A35" s="13"/>
      <c r="B35" s="13"/>
      <c r="C35" s="13"/>
      <c r="D35" s="13"/>
      <c r="E35" s="13"/>
      <c r="F35" s="13"/>
      <c r="G35" s="13"/>
      <c r="H35" s="30"/>
    </row>
    <row r="36" spans="1:8">
      <c r="B36" s="13"/>
      <c r="C36" s="13"/>
      <c r="D36" s="13"/>
      <c r="E36" s="13"/>
      <c r="F36" s="13"/>
      <c r="G36" s="13"/>
      <c r="H36" s="30"/>
    </row>
  </sheetData>
  <mergeCells count="3">
    <mergeCell ref="B1:G1"/>
    <mergeCell ref="A2:A3"/>
    <mergeCell ref="H1:H2"/>
  </mergeCells>
  <phoneticPr fontId="16" type="noConversion"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110" zoomScaleNormal="110" workbookViewId="0">
      <selection activeCell="A8" sqref="A8:XFD8"/>
    </sheetView>
  </sheetViews>
  <sheetFormatPr defaultColWidth="8.85546875" defaultRowHeight="15"/>
  <cols>
    <col min="1" max="1" width="53.42578125" customWidth="1"/>
    <col min="2" max="2" width="13.85546875" customWidth="1"/>
    <col min="3" max="7" width="13.5703125" customWidth="1"/>
    <col min="8" max="8" width="10" style="1" customWidth="1"/>
  </cols>
  <sheetData>
    <row r="1" spans="1:9">
      <c r="B1" s="156" t="s">
        <v>0</v>
      </c>
      <c r="C1" s="157"/>
      <c r="D1" s="157"/>
      <c r="E1" s="157"/>
      <c r="F1" s="157"/>
      <c r="G1" s="157"/>
      <c r="H1" s="160" t="s">
        <v>1</v>
      </c>
    </row>
    <row r="2" spans="1:9" ht="15.75">
      <c r="A2" s="158" t="s">
        <v>2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3" t="s">
        <v>37</v>
      </c>
      <c r="H2" s="161"/>
    </row>
    <row r="3" spans="1:9" ht="15.75">
      <c r="A3" s="159"/>
      <c r="B3" s="2">
        <v>19</v>
      </c>
      <c r="C3" s="2">
        <v>38</v>
      </c>
      <c r="D3" s="2">
        <v>19</v>
      </c>
      <c r="E3" s="2">
        <v>38</v>
      </c>
      <c r="F3" s="2">
        <v>19</v>
      </c>
      <c r="G3" s="3">
        <v>38</v>
      </c>
      <c r="H3" s="4">
        <f t="shared" ref="H3:H11" si="0">SUM(B3:G3)</f>
        <v>171</v>
      </c>
    </row>
    <row r="4" spans="1:9" ht="15.75">
      <c r="A4" s="15" t="s">
        <v>52</v>
      </c>
      <c r="B4" s="16">
        <v>3</v>
      </c>
      <c r="C4" s="16">
        <v>6</v>
      </c>
      <c r="D4" s="16">
        <v>3</v>
      </c>
      <c r="E4" s="16">
        <v>6</v>
      </c>
      <c r="F4" s="16">
        <v>3</v>
      </c>
      <c r="G4" s="17">
        <v>6</v>
      </c>
      <c r="H4" s="4">
        <f t="shared" si="0"/>
        <v>27</v>
      </c>
    </row>
    <row r="5" spans="1:9" ht="15.75">
      <c r="A5" s="15" t="s">
        <v>53</v>
      </c>
      <c r="B5" s="16">
        <v>4</v>
      </c>
      <c r="C5" s="16">
        <v>8</v>
      </c>
      <c r="D5" s="16">
        <v>4</v>
      </c>
      <c r="E5" s="16">
        <v>8</v>
      </c>
      <c r="F5" s="16">
        <v>4</v>
      </c>
      <c r="G5" s="17">
        <v>8</v>
      </c>
      <c r="H5" s="4">
        <f t="shared" si="0"/>
        <v>36</v>
      </c>
    </row>
    <row r="6" spans="1:9" ht="15.75">
      <c r="A6" s="15" t="s">
        <v>58</v>
      </c>
      <c r="B6" s="16">
        <v>1</v>
      </c>
      <c r="C6" s="16">
        <v>1</v>
      </c>
      <c r="D6" s="16">
        <v>0.5</v>
      </c>
      <c r="E6" s="16">
        <v>0.5</v>
      </c>
      <c r="F6" s="16">
        <v>0.5</v>
      </c>
      <c r="G6" s="16">
        <v>1</v>
      </c>
      <c r="H6" s="4">
        <f t="shared" si="0"/>
        <v>4.5</v>
      </c>
    </row>
    <row r="7" spans="1:9" ht="15.75">
      <c r="A7" s="71" t="s">
        <v>61</v>
      </c>
      <c r="B7" s="16">
        <v>1.5</v>
      </c>
      <c r="C7" s="16">
        <v>2</v>
      </c>
      <c r="D7" s="16">
        <v>1</v>
      </c>
      <c r="E7" s="16">
        <v>2</v>
      </c>
      <c r="F7" s="16">
        <v>1</v>
      </c>
      <c r="G7" s="17">
        <v>2.5</v>
      </c>
      <c r="H7" s="4">
        <f t="shared" si="0"/>
        <v>10</v>
      </c>
    </row>
    <row r="8" spans="1:9" ht="15.75">
      <c r="A8" s="48" t="s">
        <v>48</v>
      </c>
      <c r="B8" s="58">
        <v>1</v>
      </c>
      <c r="C8" s="58">
        <v>3</v>
      </c>
      <c r="D8" s="58">
        <v>1</v>
      </c>
      <c r="E8" s="58">
        <v>3</v>
      </c>
      <c r="F8" s="58">
        <v>1</v>
      </c>
      <c r="G8" s="59">
        <v>3</v>
      </c>
      <c r="H8" s="4">
        <f t="shared" si="0"/>
        <v>12</v>
      </c>
    </row>
    <row r="9" spans="1:9" ht="15.75">
      <c r="A9" s="48" t="s">
        <v>54</v>
      </c>
      <c r="B9" s="19">
        <v>2</v>
      </c>
      <c r="C9" s="19">
        <v>4</v>
      </c>
      <c r="D9" s="19">
        <v>2</v>
      </c>
      <c r="E9" s="19">
        <v>4</v>
      </c>
      <c r="F9" s="49"/>
      <c r="G9" s="50"/>
      <c r="H9" s="4">
        <f t="shared" si="0"/>
        <v>12</v>
      </c>
    </row>
    <row r="10" spans="1:9" ht="15.75">
      <c r="A10" s="48" t="s">
        <v>55</v>
      </c>
      <c r="B10" s="49"/>
      <c r="C10" s="49"/>
      <c r="D10" s="49"/>
      <c r="E10" s="49"/>
      <c r="F10" s="25">
        <v>2</v>
      </c>
      <c r="G10" s="25">
        <v>4</v>
      </c>
      <c r="H10" s="4">
        <f t="shared" si="0"/>
        <v>6</v>
      </c>
      <c r="I10" s="32"/>
    </row>
    <row r="11" spans="1:9" ht="18" customHeight="1">
      <c r="A11" s="48" t="s">
        <v>49</v>
      </c>
      <c r="B11" s="23">
        <v>1</v>
      </c>
      <c r="C11" s="23">
        <v>2</v>
      </c>
      <c r="D11" s="23">
        <v>1</v>
      </c>
      <c r="E11" s="23">
        <v>2</v>
      </c>
      <c r="F11" s="23">
        <v>1</v>
      </c>
      <c r="G11" s="24">
        <v>2</v>
      </c>
      <c r="H11" s="4">
        <f t="shared" si="0"/>
        <v>9</v>
      </c>
      <c r="I11" s="32"/>
    </row>
    <row r="12" spans="1:9" ht="15.75">
      <c r="A12" s="48" t="s">
        <v>50</v>
      </c>
      <c r="B12" s="23">
        <v>1</v>
      </c>
      <c r="C12" s="23">
        <v>2</v>
      </c>
      <c r="D12" s="23">
        <v>1</v>
      </c>
      <c r="E12" s="23">
        <v>2</v>
      </c>
      <c r="F12" s="23">
        <v>1</v>
      </c>
      <c r="G12" s="24">
        <v>2</v>
      </c>
      <c r="H12" s="4">
        <f t="shared" ref="H12:H24" si="1">SUM(B12:G12)</f>
        <v>9</v>
      </c>
    </row>
    <row r="13" spans="1:9" ht="15.75">
      <c r="A13" s="51" t="s">
        <v>22</v>
      </c>
      <c r="B13" s="25">
        <v>0.5</v>
      </c>
      <c r="C13" s="23">
        <v>1</v>
      </c>
      <c r="D13" s="23">
        <v>0.5</v>
      </c>
      <c r="E13" s="52"/>
      <c r="F13" s="52"/>
      <c r="G13" s="53"/>
      <c r="H13" s="4">
        <f t="shared" si="1"/>
        <v>2</v>
      </c>
    </row>
    <row r="14" spans="1:9" ht="15.75">
      <c r="A14" s="26" t="s">
        <v>19</v>
      </c>
      <c r="B14" s="52"/>
      <c r="C14" s="52"/>
      <c r="D14" s="52"/>
      <c r="E14" s="23">
        <v>1</v>
      </c>
      <c r="F14" s="23">
        <v>0.5</v>
      </c>
      <c r="G14" s="24">
        <v>1</v>
      </c>
      <c r="H14" s="4">
        <f t="shared" si="1"/>
        <v>2.5</v>
      </c>
    </row>
    <row r="15" spans="1:9" ht="15.75">
      <c r="A15" s="26" t="s">
        <v>18</v>
      </c>
      <c r="B15" s="25">
        <v>0.5</v>
      </c>
      <c r="C15" s="25">
        <v>1</v>
      </c>
      <c r="D15" s="23">
        <v>0.5</v>
      </c>
      <c r="E15" s="23">
        <v>1</v>
      </c>
      <c r="F15" s="23">
        <v>0.5</v>
      </c>
      <c r="G15" s="24">
        <v>1</v>
      </c>
      <c r="H15" s="4">
        <f t="shared" si="1"/>
        <v>4.5</v>
      </c>
    </row>
    <row r="16" spans="1:9" ht="15.75">
      <c r="A16" s="26" t="s">
        <v>56</v>
      </c>
      <c r="B16" s="25">
        <v>0.5</v>
      </c>
      <c r="C16" s="25">
        <v>1</v>
      </c>
      <c r="D16" s="23">
        <v>0.5</v>
      </c>
      <c r="E16" s="23">
        <v>0.5</v>
      </c>
      <c r="F16" s="23">
        <v>0.5</v>
      </c>
      <c r="G16" s="24">
        <v>0.5</v>
      </c>
      <c r="H16" s="4">
        <f t="shared" si="1"/>
        <v>3.5</v>
      </c>
    </row>
    <row r="17" spans="1:8" ht="18" customHeight="1">
      <c r="A17" s="54" t="s">
        <v>59</v>
      </c>
      <c r="B17" s="19">
        <v>0.5</v>
      </c>
      <c r="C17" s="19">
        <v>1</v>
      </c>
      <c r="D17" s="19">
        <v>0.5</v>
      </c>
      <c r="E17" s="19">
        <v>1</v>
      </c>
      <c r="F17" s="19">
        <v>0.5</v>
      </c>
      <c r="G17" s="20">
        <v>1</v>
      </c>
      <c r="H17" s="4">
        <f t="shared" si="1"/>
        <v>4.5</v>
      </c>
    </row>
    <row r="18" spans="1:8" s="14" customFormat="1" ht="15.75">
      <c r="A18" s="54" t="s">
        <v>60</v>
      </c>
      <c r="B18" s="19">
        <v>0.5</v>
      </c>
      <c r="C18" s="19">
        <v>1</v>
      </c>
      <c r="D18" s="19">
        <v>0.5</v>
      </c>
      <c r="E18" s="19">
        <v>1</v>
      </c>
      <c r="F18" s="19">
        <v>0.5</v>
      </c>
      <c r="G18" s="20">
        <v>1</v>
      </c>
      <c r="H18" s="4">
        <f t="shared" si="1"/>
        <v>4.5</v>
      </c>
    </row>
    <row r="19" spans="1:8" ht="15.75">
      <c r="A19" s="54" t="s">
        <v>57</v>
      </c>
      <c r="B19" s="19">
        <v>0.5</v>
      </c>
      <c r="C19" s="19">
        <v>1</v>
      </c>
      <c r="D19" s="19">
        <v>0.5</v>
      </c>
      <c r="E19" s="19">
        <v>1</v>
      </c>
      <c r="F19" s="19">
        <v>0.5</v>
      </c>
      <c r="G19" s="20">
        <v>1</v>
      </c>
      <c r="H19" s="4">
        <f t="shared" si="1"/>
        <v>4.5</v>
      </c>
    </row>
    <row r="20" spans="1:8" ht="15.75">
      <c r="A20" s="54" t="s">
        <v>38</v>
      </c>
      <c r="B20" s="19">
        <v>1</v>
      </c>
      <c r="C20" s="19">
        <v>2</v>
      </c>
      <c r="D20" s="19">
        <v>1</v>
      </c>
      <c r="E20" s="19">
        <v>2</v>
      </c>
      <c r="F20" s="19">
        <v>1</v>
      </c>
      <c r="G20" s="20">
        <v>2</v>
      </c>
      <c r="H20" s="4">
        <f t="shared" si="1"/>
        <v>9</v>
      </c>
    </row>
    <row r="21" spans="1:8" ht="15.75">
      <c r="A21" s="54" t="s">
        <v>40</v>
      </c>
      <c r="B21" s="19">
        <v>0.5</v>
      </c>
      <c r="C21" s="19">
        <v>1</v>
      </c>
      <c r="D21" s="19">
        <v>0.5</v>
      </c>
      <c r="E21" s="19">
        <v>1</v>
      </c>
      <c r="F21" s="19">
        <v>0.5</v>
      </c>
      <c r="G21" s="20">
        <v>1</v>
      </c>
      <c r="H21" s="4">
        <f t="shared" si="1"/>
        <v>4.5</v>
      </c>
    </row>
    <row r="22" spans="1:8" ht="15.75">
      <c r="A22" s="54" t="s">
        <v>29</v>
      </c>
      <c r="B22" s="49"/>
      <c r="C22" s="19">
        <v>1</v>
      </c>
      <c r="D22" s="19">
        <v>0.5</v>
      </c>
      <c r="E22" s="19">
        <v>1</v>
      </c>
      <c r="F22" s="19">
        <v>0.5</v>
      </c>
      <c r="G22" s="20">
        <v>1</v>
      </c>
      <c r="H22" s="4">
        <f t="shared" si="1"/>
        <v>4</v>
      </c>
    </row>
    <row r="23" spans="1:8" ht="15.75">
      <c r="A23" s="54" t="s">
        <v>46</v>
      </c>
      <c r="B23" s="49"/>
      <c r="C23" s="49"/>
      <c r="D23" s="19">
        <v>0.5</v>
      </c>
      <c r="E23" s="19">
        <v>1</v>
      </c>
      <c r="F23" s="19">
        <v>0.5</v>
      </c>
      <c r="G23" s="50"/>
      <c r="H23" s="4">
        <f t="shared" si="1"/>
        <v>2</v>
      </c>
    </row>
    <row r="24" spans="1:8" ht="24" customHeight="1">
      <c r="A24" s="55" t="s">
        <v>31</v>
      </c>
      <c r="B24" s="10">
        <f t="shared" ref="B24:G24" si="2">B3-SUM(B4:B23)</f>
        <v>0</v>
      </c>
      <c r="C24" s="10">
        <f t="shared" si="2"/>
        <v>0</v>
      </c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2"/>
        <v>0</v>
      </c>
      <c r="H24" s="10">
        <f t="shared" si="1"/>
        <v>0</v>
      </c>
    </row>
    <row r="25" spans="1:8" ht="6.75" customHeight="1">
      <c r="A25" s="11"/>
      <c r="B25" s="12"/>
      <c r="C25" s="11"/>
      <c r="D25" s="11"/>
      <c r="E25" s="11"/>
      <c r="F25" s="11"/>
      <c r="G25" s="11"/>
    </row>
    <row r="26" spans="1:8" ht="15.75">
      <c r="A26" s="11"/>
      <c r="B26" s="28"/>
      <c r="C26" s="11" t="s">
        <v>32</v>
      </c>
      <c r="D26" s="54"/>
      <c r="E26" s="13" t="s">
        <v>33</v>
      </c>
      <c r="F26" s="56"/>
      <c r="G26" s="13" t="s">
        <v>51</v>
      </c>
      <c r="H26" s="30"/>
    </row>
    <row r="27" spans="1:8" ht="15.75">
      <c r="A27" s="11"/>
      <c r="B27" s="19"/>
      <c r="C27" s="11" t="s">
        <v>35</v>
      </c>
      <c r="D27" s="57"/>
      <c r="E27" s="13" t="s">
        <v>36</v>
      </c>
      <c r="F27" s="13"/>
      <c r="G27" s="13"/>
      <c r="H27" s="30"/>
    </row>
    <row r="28" spans="1:8">
      <c r="A28" s="13"/>
      <c r="B28" s="13"/>
      <c r="C28" s="13"/>
      <c r="D28" s="13"/>
    </row>
    <row r="29" spans="1:8">
      <c r="A29" s="13"/>
    </row>
  </sheetData>
  <mergeCells count="3">
    <mergeCell ref="B1:G1"/>
    <mergeCell ref="A2:A3"/>
    <mergeCell ref="H1:H2"/>
  </mergeCells>
  <phoneticPr fontId="16" type="noConversion"/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66"/>
  <sheetViews>
    <sheetView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H29" sqref="AH29"/>
    </sheetView>
  </sheetViews>
  <sheetFormatPr defaultColWidth="8.85546875" defaultRowHeight="15"/>
  <cols>
    <col min="1" max="1" width="58.5703125" customWidth="1"/>
    <col min="2" max="6" width="5.7109375" customWidth="1"/>
    <col min="7" max="7" width="7.42578125" customWidth="1"/>
    <col min="8" max="25" width="5.7109375" customWidth="1"/>
    <col min="26" max="26" width="9" customWidth="1"/>
    <col min="27" max="27" width="10" style="1" customWidth="1"/>
  </cols>
  <sheetData>
    <row r="1" spans="1:29" ht="15.75" thickBot="1">
      <c r="A1" s="72"/>
      <c r="B1" s="184" t="s">
        <v>0</v>
      </c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71" t="s">
        <v>114</v>
      </c>
      <c r="AA1" s="172"/>
      <c r="AB1" s="171" t="s">
        <v>115</v>
      </c>
      <c r="AC1" s="172"/>
    </row>
    <row r="2" spans="1:29" ht="15.6" customHeight="1">
      <c r="A2" s="162" t="s">
        <v>62</v>
      </c>
      <c r="B2" s="165" t="s">
        <v>4</v>
      </c>
      <c r="C2" s="166"/>
      <c r="D2" s="167" t="s">
        <v>5</v>
      </c>
      <c r="E2" s="165"/>
      <c r="F2" s="165"/>
      <c r="G2" s="166"/>
      <c r="H2" s="167" t="s">
        <v>6</v>
      </c>
      <c r="I2" s="166"/>
      <c r="J2" s="167" t="s">
        <v>7</v>
      </c>
      <c r="K2" s="165"/>
      <c r="L2" s="165"/>
      <c r="M2" s="166"/>
      <c r="N2" s="167" t="s">
        <v>8</v>
      </c>
      <c r="O2" s="166"/>
      <c r="P2" s="167" t="s">
        <v>37</v>
      </c>
      <c r="Q2" s="165"/>
      <c r="R2" s="165"/>
      <c r="S2" s="165"/>
      <c r="T2" s="185" t="s">
        <v>86</v>
      </c>
      <c r="U2" s="186"/>
      <c r="V2" s="187" t="s">
        <v>87</v>
      </c>
      <c r="W2" s="165"/>
      <c r="X2" s="165"/>
      <c r="Y2" s="165"/>
      <c r="Z2" s="173"/>
      <c r="AA2" s="174"/>
      <c r="AB2" s="173"/>
      <c r="AC2" s="174"/>
    </row>
    <row r="3" spans="1:29" ht="15.6" customHeight="1">
      <c r="A3" s="163"/>
      <c r="B3" s="168" t="s">
        <v>63</v>
      </c>
      <c r="C3" s="169"/>
      <c r="D3" s="170" t="s">
        <v>64</v>
      </c>
      <c r="E3" s="169"/>
      <c r="F3" s="170" t="s">
        <v>65</v>
      </c>
      <c r="G3" s="169"/>
      <c r="H3" s="170" t="s">
        <v>66</v>
      </c>
      <c r="I3" s="169"/>
      <c r="J3" s="170" t="s">
        <v>67</v>
      </c>
      <c r="K3" s="169"/>
      <c r="L3" s="170" t="s">
        <v>68</v>
      </c>
      <c r="M3" s="169"/>
      <c r="N3" s="170" t="s">
        <v>69</v>
      </c>
      <c r="O3" s="169"/>
      <c r="P3" s="170" t="s">
        <v>70</v>
      </c>
      <c r="Q3" s="169"/>
      <c r="R3" s="170" t="s">
        <v>71</v>
      </c>
      <c r="S3" s="168"/>
      <c r="T3" s="188" t="s">
        <v>88</v>
      </c>
      <c r="U3" s="189"/>
      <c r="V3" s="190" t="s">
        <v>89</v>
      </c>
      <c r="W3" s="189"/>
      <c r="X3" s="190" t="s">
        <v>90</v>
      </c>
      <c r="Y3" s="191"/>
      <c r="Z3" s="175"/>
      <c r="AA3" s="176"/>
      <c r="AB3" s="175"/>
      <c r="AC3" s="176"/>
    </row>
    <row r="4" spans="1:29" ht="15.6" customHeight="1">
      <c r="A4" s="163"/>
      <c r="B4" s="134" t="s">
        <v>72</v>
      </c>
      <c r="C4" s="73" t="s">
        <v>73</v>
      </c>
      <c r="D4" s="73" t="s">
        <v>72</v>
      </c>
      <c r="E4" s="73" t="s">
        <v>73</v>
      </c>
      <c r="F4" s="73" t="s">
        <v>72</v>
      </c>
      <c r="G4" s="73" t="s">
        <v>73</v>
      </c>
      <c r="H4" s="73" t="s">
        <v>72</v>
      </c>
      <c r="I4" s="73" t="s">
        <v>73</v>
      </c>
      <c r="J4" s="73" t="s">
        <v>72</v>
      </c>
      <c r="K4" s="73" t="s">
        <v>73</v>
      </c>
      <c r="L4" s="73" t="s">
        <v>72</v>
      </c>
      <c r="M4" s="73" t="s">
        <v>73</v>
      </c>
      <c r="N4" s="73" t="s">
        <v>72</v>
      </c>
      <c r="O4" s="73" t="s">
        <v>73</v>
      </c>
      <c r="P4" s="73" t="s">
        <v>72</v>
      </c>
      <c r="Q4" s="73" t="s">
        <v>73</v>
      </c>
      <c r="R4" s="73" t="s">
        <v>72</v>
      </c>
      <c r="S4" s="133" t="s">
        <v>73</v>
      </c>
      <c r="T4" s="115" t="s">
        <v>72</v>
      </c>
      <c r="U4" s="73" t="s">
        <v>73</v>
      </c>
      <c r="V4" s="73" t="s">
        <v>72</v>
      </c>
      <c r="W4" s="133" t="s">
        <v>73</v>
      </c>
      <c r="X4" s="73" t="s">
        <v>72</v>
      </c>
      <c r="Y4" s="87" t="s">
        <v>73</v>
      </c>
      <c r="Z4" s="74" t="s">
        <v>72</v>
      </c>
      <c r="AA4" s="74" t="s">
        <v>73</v>
      </c>
      <c r="AB4" s="74" t="s">
        <v>72</v>
      </c>
      <c r="AC4" s="74" t="s">
        <v>73</v>
      </c>
    </row>
    <row r="5" spans="1:29" ht="15.6" customHeight="1">
      <c r="A5" s="164"/>
      <c r="B5" s="134">
        <v>24.5</v>
      </c>
      <c r="C5" s="73">
        <v>20.5</v>
      </c>
      <c r="D5" s="73">
        <v>24.5</v>
      </c>
      <c r="E5" s="73">
        <v>20.5</v>
      </c>
      <c r="F5" s="134">
        <v>24.5</v>
      </c>
      <c r="G5" s="73">
        <v>20.5</v>
      </c>
      <c r="H5" s="134">
        <v>24.5</v>
      </c>
      <c r="I5" s="73">
        <v>20.5</v>
      </c>
      <c r="J5" s="134">
        <v>24.5</v>
      </c>
      <c r="K5" s="73">
        <v>20.5</v>
      </c>
      <c r="L5" s="134">
        <v>24.5</v>
      </c>
      <c r="M5" s="73">
        <v>20.5</v>
      </c>
      <c r="N5" s="134">
        <v>24.5</v>
      </c>
      <c r="O5" s="73">
        <v>20.5</v>
      </c>
      <c r="P5" s="73">
        <v>24.5</v>
      </c>
      <c r="Q5" s="73">
        <v>20.5</v>
      </c>
      <c r="R5" s="134">
        <v>24.5</v>
      </c>
      <c r="S5" s="125">
        <v>20.5</v>
      </c>
      <c r="T5" s="134">
        <v>24.5</v>
      </c>
      <c r="U5" s="133">
        <v>20.5</v>
      </c>
      <c r="V5" s="134">
        <v>24.5</v>
      </c>
      <c r="W5" s="133">
        <v>20.5</v>
      </c>
      <c r="X5" s="134">
        <v>24.5</v>
      </c>
      <c r="Y5" s="133">
        <v>20.5</v>
      </c>
      <c r="Z5" s="74">
        <f t="shared" ref="Z5:Z12" si="0">B5+D5+F5+H5+J5+L5+N5+P5+R5</f>
        <v>220.5</v>
      </c>
      <c r="AA5" s="74">
        <f t="shared" ref="AA5:AA12" si="1">C5+E5+G5+I5+K5+M5+O5+Q5+S5</f>
        <v>184.5</v>
      </c>
      <c r="AB5" s="74"/>
      <c r="AC5" s="74"/>
    </row>
    <row r="6" spans="1:29" ht="15.6" customHeight="1">
      <c r="A6" s="75" t="s">
        <v>9</v>
      </c>
      <c r="B6" s="76">
        <v>4</v>
      </c>
      <c r="C6" s="77">
        <v>3.5</v>
      </c>
      <c r="D6" s="112">
        <v>5</v>
      </c>
      <c r="E6" s="112">
        <v>6.5</v>
      </c>
      <c r="F6" s="112">
        <v>5</v>
      </c>
      <c r="G6" s="112">
        <v>6.5</v>
      </c>
      <c r="H6" s="77">
        <v>3</v>
      </c>
      <c r="I6" s="77">
        <v>3</v>
      </c>
      <c r="J6" s="77">
        <v>3</v>
      </c>
      <c r="K6" s="77">
        <v>2</v>
      </c>
      <c r="L6" s="77">
        <v>3</v>
      </c>
      <c r="M6" s="77">
        <v>2</v>
      </c>
      <c r="N6" s="77">
        <v>2</v>
      </c>
      <c r="O6" s="77">
        <v>2</v>
      </c>
      <c r="P6" s="78">
        <v>2</v>
      </c>
      <c r="Q6" s="78">
        <v>2</v>
      </c>
      <c r="R6" s="78">
        <v>2</v>
      </c>
      <c r="S6" s="78">
        <v>2</v>
      </c>
      <c r="T6" s="116">
        <v>5</v>
      </c>
      <c r="U6" s="77">
        <v>6.5</v>
      </c>
      <c r="V6" s="77">
        <v>5</v>
      </c>
      <c r="W6" s="77">
        <v>6.5</v>
      </c>
      <c r="X6" s="77">
        <v>5</v>
      </c>
      <c r="Y6" s="78">
        <v>6.5</v>
      </c>
      <c r="Z6" s="144">
        <f t="shared" si="0"/>
        <v>29</v>
      </c>
      <c r="AA6" s="144">
        <f t="shared" si="1"/>
        <v>29.5</v>
      </c>
      <c r="AB6" s="144"/>
      <c r="AC6" s="144"/>
    </row>
    <row r="7" spans="1:29" ht="15.6" customHeight="1">
      <c r="A7" s="75" t="s">
        <v>10</v>
      </c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/>
      <c r="Q7" s="78"/>
      <c r="R7" s="78"/>
      <c r="S7" s="78"/>
      <c r="T7" s="116"/>
      <c r="U7" s="77"/>
      <c r="V7" s="77"/>
      <c r="W7" s="77"/>
      <c r="X7" s="77"/>
      <c r="Y7" s="78"/>
      <c r="Z7" s="144">
        <f t="shared" si="0"/>
        <v>0</v>
      </c>
      <c r="AA7" s="144">
        <f t="shared" si="1"/>
        <v>0</v>
      </c>
      <c r="AB7" s="144"/>
      <c r="AC7" s="144"/>
    </row>
    <row r="8" spans="1:29" ht="15.6" customHeight="1">
      <c r="A8" s="75" t="s">
        <v>11</v>
      </c>
      <c r="B8" s="76">
        <v>1</v>
      </c>
      <c r="C8" s="77">
        <v>1</v>
      </c>
      <c r="D8" s="77">
        <v>1</v>
      </c>
      <c r="E8" s="77">
        <v>1</v>
      </c>
      <c r="F8" s="77">
        <v>1</v>
      </c>
      <c r="G8" s="77">
        <v>1</v>
      </c>
      <c r="H8" s="77">
        <v>1</v>
      </c>
      <c r="I8" s="77">
        <v>1</v>
      </c>
      <c r="J8" s="77">
        <v>1</v>
      </c>
      <c r="K8" s="77">
        <v>1</v>
      </c>
      <c r="L8" s="77">
        <v>1</v>
      </c>
      <c r="M8" s="77">
        <v>1</v>
      </c>
      <c r="N8" s="77">
        <v>1</v>
      </c>
      <c r="O8" s="77">
        <v>1</v>
      </c>
      <c r="P8" s="78">
        <v>1</v>
      </c>
      <c r="Q8" s="78">
        <v>1</v>
      </c>
      <c r="R8" s="78">
        <v>1</v>
      </c>
      <c r="S8" s="78">
        <v>1</v>
      </c>
      <c r="T8" s="116">
        <v>1</v>
      </c>
      <c r="U8" s="77">
        <v>1</v>
      </c>
      <c r="V8" s="77">
        <v>1</v>
      </c>
      <c r="W8" s="77">
        <v>1</v>
      </c>
      <c r="X8" s="77">
        <v>1</v>
      </c>
      <c r="Y8" s="78">
        <v>1</v>
      </c>
      <c r="Z8" s="144">
        <f t="shared" si="0"/>
        <v>9</v>
      </c>
      <c r="AA8" s="144">
        <f t="shared" si="1"/>
        <v>9</v>
      </c>
      <c r="AB8" s="144"/>
      <c r="AC8" s="144"/>
    </row>
    <row r="9" spans="1:29" ht="15.6" customHeight="1">
      <c r="A9" s="75" t="s">
        <v>74</v>
      </c>
      <c r="B9" s="76">
        <v>4.5</v>
      </c>
      <c r="C9" s="77">
        <v>11</v>
      </c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8"/>
      <c r="Q9" s="78"/>
      <c r="R9" s="78"/>
      <c r="S9" s="78"/>
      <c r="T9" s="116"/>
      <c r="U9" s="77"/>
      <c r="V9" s="77"/>
      <c r="W9" s="77"/>
      <c r="X9" s="77"/>
      <c r="Y9" s="78"/>
      <c r="Z9" s="144">
        <f t="shared" si="0"/>
        <v>4.5</v>
      </c>
      <c r="AA9" s="144">
        <f t="shared" si="1"/>
        <v>11</v>
      </c>
      <c r="AB9" s="144"/>
      <c r="AC9" s="144"/>
    </row>
    <row r="10" spans="1:29" ht="15.6" customHeight="1">
      <c r="A10" s="79" t="s">
        <v>12</v>
      </c>
      <c r="B10" s="76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8"/>
      <c r="Q10" s="78"/>
      <c r="R10" s="78"/>
      <c r="S10" s="78"/>
      <c r="T10" s="116"/>
      <c r="U10" s="77"/>
      <c r="V10" s="77"/>
      <c r="W10" s="77"/>
      <c r="X10" s="77"/>
      <c r="Y10" s="78"/>
      <c r="Z10" s="144">
        <f t="shared" si="0"/>
        <v>0</v>
      </c>
      <c r="AA10" s="144">
        <f t="shared" si="1"/>
        <v>0</v>
      </c>
      <c r="AB10" s="144"/>
      <c r="AC10" s="144"/>
    </row>
    <row r="11" spans="1:29" ht="15.6" customHeight="1">
      <c r="A11" s="126" t="s">
        <v>91</v>
      </c>
      <c r="B11" s="76">
        <v>1</v>
      </c>
      <c r="C11" s="77">
        <v>1</v>
      </c>
      <c r="D11" s="77">
        <v>1</v>
      </c>
      <c r="E11" s="77">
        <v>1</v>
      </c>
      <c r="F11" s="77">
        <v>1</v>
      </c>
      <c r="G11" s="77">
        <v>1</v>
      </c>
      <c r="H11" s="77">
        <v>1</v>
      </c>
      <c r="I11" s="77">
        <v>1</v>
      </c>
      <c r="J11" s="77">
        <v>0.5</v>
      </c>
      <c r="K11" s="77">
        <v>0.5</v>
      </c>
      <c r="L11" s="77">
        <v>0.5</v>
      </c>
      <c r="M11" s="77">
        <v>0.5</v>
      </c>
      <c r="N11" s="77"/>
      <c r="O11" s="77"/>
      <c r="P11" s="78"/>
      <c r="Q11" s="78"/>
      <c r="R11" s="78"/>
      <c r="S11" s="78"/>
      <c r="T11" s="116"/>
      <c r="U11" s="77"/>
      <c r="V11" s="77"/>
      <c r="W11" s="77"/>
      <c r="X11" s="77"/>
      <c r="Y11" s="78"/>
      <c r="Z11" s="144">
        <f t="shared" si="0"/>
        <v>5</v>
      </c>
      <c r="AA11" s="144">
        <f t="shared" si="1"/>
        <v>5</v>
      </c>
      <c r="AB11" s="144"/>
      <c r="AC11" s="144"/>
    </row>
    <row r="12" spans="1:29" ht="15.6" customHeight="1">
      <c r="A12" s="127" t="s">
        <v>94</v>
      </c>
      <c r="B12" s="81"/>
      <c r="C12" s="82"/>
      <c r="D12" s="82"/>
      <c r="E12" s="82"/>
      <c r="F12" s="82"/>
      <c r="G12" s="82"/>
      <c r="H12" s="83">
        <v>0.25</v>
      </c>
      <c r="I12" s="83">
        <v>0.25</v>
      </c>
      <c r="J12" s="83">
        <v>0.5</v>
      </c>
      <c r="K12" s="83">
        <v>0.5</v>
      </c>
      <c r="L12" s="83">
        <v>0.5</v>
      </c>
      <c r="M12" s="83">
        <v>0.5</v>
      </c>
      <c r="N12" s="83">
        <v>0.5</v>
      </c>
      <c r="O12" s="83">
        <v>0.5</v>
      </c>
      <c r="P12" s="83">
        <v>0.5</v>
      </c>
      <c r="Q12" s="83">
        <v>0.5</v>
      </c>
      <c r="R12" s="83">
        <v>0.5</v>
      </c>
      <c r="S12" s="135">
        <v>0.5</v>
      </c>
      <c r="T12" s="119"/>
      <c r="U12" s="120"/>
      <c r="V12" s="120"/>
      <c r="W12" s="120"/>
      <c r="X12" s="120"/>
      <c r="Y12" s="140"/>
      <c r="Z12" s="144">
        <f t="shared" si="0"/>
        <v>2.75</v>
      </c>
      <c r="AA12" s="144">
        <f t="shared" si="1"/>
        <v>2.75</v>
      </c>
      <c r="AB12" s="144"/>
      <c r="AC12" s="144"/>
    </row>
    <row r="13" spans="1:29" ht="15.6" customHeight="1">
      <c r="A13" s="127" t="s">
        <v>95</v>
      </c>
      <c r="B13" s="81"/>
      <c r="C13" s="82"/>
      <c r="D13" s="82"/>
      <c r="E13" s="82"/>
      <c r="F13" s="82"/>
      <c r="G13" s="82"/>
      <c r="H13" s="83"/>
      <c r="I13" s="83"/>
      <c r="J13" s="83"/>
      <c r="K13" s="83"/>
      <c r="L13" s="83"/>
      <c r="M13" s="83"/>
      <c r="N13" s="83"/>
      <c r="O13" s="83"/>
      <c r="P13" s="135"/>
      <c r="Q13" s="136">
        <v>0.25</v>
      </c>
      <c r="R13" s="135"/>
      <c r="S13" s="136">
        <v>0.25</v>
      </c>
      <c r="T13" s="119"/>
      <c r="U13" s="120">
        <v>1</v>
      </c>
      <c r="V13" s="120"/>
      <c r="W13" s="120">
        <v>1</v>
      </c>
      <c r="X13" s="120"/>
      <c r="Y13" s="140">
        <v>1</v>
      </c>
      <c r="Z13" s="145"/>
      <c r="AA13" s="145"/>
      <c r="AB13" s="145">
        <f>P13+R13+T13+V13+X13</f>
        <v>0</v>
      </c>
      <c r="AC13" s="145">
        <f>Q13+S13+U13+W13+Y13</f>
        <v>3.5</v>
      </c>
    </row>
    <row r="14" spans="1:29" ht="15.6" customHeight="1">
      <c r="A14" s="127" t="s">
        <v>75</v>
      </c>
      <c r="B14" s="84"/>
      <c r="C14" s="85"/>
      <c r="D14" s="85"/>
      <c r="E14" s="85"/>
      <c r="F14" s="85"/>
      <c r="G14" s="85"/>
      <c r="H14" s="85"/>
      <c r="I14" s="85"/>
      <c r="J14" s="85"/>
      <c r="K14" s="85">
        <v>0.5</v>
      </c>
      <c r="L14" s="85"/>
      <c r="M14" s="85">
        <v>0.5</v>
      </c>
      <c r="N14" s="85"/>
      <c r="O14" s="85">
        <v>0.5</v>
      </c>
      <c r="P14" s="86"/>
      <c r="Q14" s="86">
        <v>0.5</v>
      </c>
      <c r="R14" s="86"/>
      <c r="S14" s="86">
        <v>0.5</v>
      </c>
      <c r="T14" s="117"/>
      <c r="U14" s="118"/>
      <c r="V14" s="118"/>
      <c r="W14" s="118"/>
      <c r="X14" s="118"/>
      <c r="Y14" s="141"/>
      <c r="Z14" s="144">
        <f t="shared" ref="Z14:Z16" si="2">B14+D14+F14+H14+J14+L14+N14+P14+R14</f>
        <v>0</v>
      </c>
      <c r="AA14" s="144">
        <f t="shared" ref="AA14:AA16" si="3">C14+E14+G14+I14+K14+M14+O14+Q14+S14</f>
        <v>2.5</v>
      </c>
      <c r="AB14" s="145"/>
      <c r="AC14" s="145"/>
    </row>
    <row r="15" spans="1:29" ht="15.6" customHeight="1">
      <c r="A15" s="127" t="s">
        <v>76</v>
      </c>
      <c r="B15" s="84">
        <v>0.25</v>
      </c>
      <c r="C15" s="85"/>
      <c r="D15" s="113">
        <v>0.5</v>
      </c>
      <c r="E15" s="113"/>
      <c r="F15" s="113">
        <v>0.5</v>
      </c>
      <c r="G15" s="85"/>
      <c r="H15" s="113">
        <v>1</v>
      </c>
      <c r="I15" s="85"/>
      <c r="J15" s="85">
        <v>0.5</v>
      </c>
      <c r="K15" s="85"/>
      <c r="L15" s="113">
        <v>1</v>
      </c>
      <c r="M15" s="85"/>
      <c r="N15" s="85">
        <v>0.5</v>
      </c>
      <c r="O15" s="85"/>
      <c r="P15" s="114">
        <v>0.25</v>
      </c>
      <c r="Q15" s="114"/>
      <c r="R15" s="114">
        <v>0.25</v>
      </c>
      <c r="S15" s="86"/>
      <c r="T15" s="117"/>
      <c r="U15" s="118"/>
      <c r="V15" s="118"/>
      <c r="W15" s="118"/>
      <c r="X15" s="118"/>
      <c r="Y15" s="141"/>
      <c r="Z15" s="144">
        <f t="shared" si="2"/>
        <v>4.75</v>
      </c>
      <c r="AA15" s="144">
        <f t="shared" si="3"/>
        <v>0</v>
      </c>
      <c r="AB15" s="145"/>
      <c r="AC15" s="145"/>
    </row>
    <row r="16" spans="1:29" ht="15.6" customHeight="1">
      <c r="A16" s="108" t="s">
        <v>96</v>
      </c>
      <c r="B16" s="81"/>
      <c r="C16" s="82"/>
      <c r="D16" s="82"/>
      <c r="E16" s="82"/>
      <c r="F16" s="82"/>
      <c r="G16" s="82"/>
      <c r="H16" s="82">
        <v>0.5</v>
      </c>
      <c r="I16" s="82">
        <v>0.25</v>
      </c>
      <c r="J16" s="82">
        <v>1</v>
      </c>
      <c r="K16" s="82">
        <v>0.5</v>
      </c>
      <c r="L16" s="82">
        <v>1.5</v>
      </c>
      <c r="M16" s="82">
        <v>0.5</v>
      </c>
      <c r="N16" s="82">
        <v>1.5</v>
      </c>
      <c r="O16" s="82">
        <v>1</v>
      </c>
      <c r="P16" s="87">
        <v>1.5</v>
      </c>
      <c r="Q16" s="87">
        <v>1</v>
      </c>
      <c r="R16" s="87">
        <v>1.5</v>
      </c>
      <c r="S16" s="87">
        <v>1</v>
      </c>
      <c r="T16" s="117"/>
      <c r="U16" s="120"/>
      <c r="V16" s="118"/>
      <c r="W16" s="120"/>
      <c r="X16" s="118"/>
      <c r="Y16" s="140"/>
      <c r="Z16" s="144">
        <f t="shared" si="2"/>
        <v>7.5</v>
      </c>
      <c r="AA16" s="144">
        <f t="shared" si="3"/>
        <v>4.25</v>
      </c>
      <c r="AB16" s="145"/>
      <c r="AC16" s="145"/>
    </row>
    <row r="17" spans="1:29" ht="15.6" customHeight="1">
      <c r="A17" s="108" t="s">
        <v>97</v>
      </c>
      <c r="B17" s="81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7"/>
      <c r="Q17" s="89">
        <v>0.25</v>
      </c>
      <c r="R17" s="87"/>
      <c r="S17" s="89">
        <v>0.25</v>
      </c>
      <c r="T17" s="117"/>
      <c r="U17" s="120">
        <v>1</v>
      </c>
      <c r="V17" s="118"/>
      <c r="W17" s="120">
        <v>1</v>
      </c>
      <c r="X17" s="118"/>
      <c r="Y17" s="140">
        <v>1</v>
      </c>
      <c r="Z17" s="145"/>
      <c r="AA17" s="145"/>
      <c r="AB17" s="145">
        <f t="shared" ref="AB17:AB48" si="4">P17+R17+T17+V17+X17</f>
        <v>0</v>
      </c>
      <c r="AC17" s="145">
        <f t="shared" ref="AC17:AC48" si="5">Q17+S17+U17+W17+Y17</f>
        <v>3.5</v>
      </c>
    </row>
    <row r="18" spans="1:29" ht="15.6" customHeight="1">
      <c r="A18" s="127" t="s">
        <v>77</v>
      </c>
      <c r="B18" s="107">
        <v>0.25</v>
      </c>
      <c r="C18" s="85"/>
      <c r="D18" s="113">
        <v>0.25</v>
      </c>
      <c r="E18" s="113">
        <v>0.5</v>
      </c>
      <c r="F18" s="113">
        <v>0.25</v>
      </c>
      <c r="G18" s="113">
        <v>0.5</v>
      </c>
      <c r="H18" s="82"/>
      <c r="I18" s="82">
        <v>0.25</v>
      </c>
      <c r="J18" s="82"/>
      <c r="K18" s="82">
        <v>1</v>
      </c>
      <c r="L18" s="82"/>
      <c r="M18" s="82">
        <v>1</v>
      </c>
      <c r="N18" s="82"/>
      <c r="O18" s="82">
        <v>1.5</v>
      </c>
      <c r="P18" s="82"/>
      <c r="Q18" s="87">
        <v>1.5</v>
      </c>
      <c r="R18" s="82"/>
      <c r="S18" s="87">
        <v>1.5</v>
      </c>
      <c r="T18" s="117"/>
      <c r="U18" s="118"/>
      <c r="V18" s="118"/>
      <c r="W18" s="118"/>
      <c r="X18" s="118"/>
      <c r="Y18" s="141"/>
      <c r="Z18" s="144">
        <f t="shared" ref="Z18:Z21" si="6">B18+D18+F18+H18+J18+L18+N18+P18+R18</f>
        <v>0.75</v>
      </c>
      <c r="AA18" s="144">
        <f t="shared" ref="AA18:AA21" si="7">C18+E18+G18+I18+K18+M18+O18+Q18+S18</f>
        <v>7.75</v>
      </c>
      <c r="AB18" s="145"/>
      <c r="AC18" s="145"/>
    </row>
    <row r="19" spans="1:29" ht="15.6" customHeight="1">
      <c r="A19" s="80" t="s">
        <v>78</v>
      </c>
      <c r="B19" s="84"/>
      <c r="C19" s="85"/>
      <c r="D19" s="82"/>
      <c r="E19" s="82"/>
      <c r="F19" s="82"/>
      <c r="G19" s="82"/>
      <c r="H19" s="82">
        <v>0.25</v>
      </c>
      <c r="I19" s="82">
        <v>0.25</v>
      </c>
      <c r="J19" s="82">
        <v>0.5</v>
      </c>
      <c r="K19" s="82">
        <v>0.5</v>
      </c>
      <c r="L19" s="82">
        <v>0.5</v>
      </c>
      <c r="M19" s="82">
        <v>0.5</v>
      </c>
      <c r="N19" s="82">
        <v>0.5</v>
      </c>
      <c r="O19" s="82">
        <v>0.5</v>
      </c>
      <c r="P19" s="87">
        <v>0.5</v>
      </c>
      <c r="Q19" s="87">
        <v>0.5</v>
      </c>
      <c r="R19" s="87">
        <v>0.5</v>
      </c>
      <c r="S19" s="87">
        <v>0.5</v>
      </c>
      <c r="T19" s="117"/>
      <c r="U19" s="118"/>
      <c r="V19" s="118"/>
      <c r="W19" s="118"/>
      <c r="X19" s="118"/>
      <c r="Y19" s="141"/>
      <c r="Z19" s="144">
        <f t="shared" si="6"/>
        <v>2.75</v>
      </c>
      <c r="AA19" s="144">
        <f t="shared" si="7"/>
        <v>2.75</v>
      </c>
      <c r="AB19" s="145"/>
      <c r="AC19" s="145"/>
    </row>
    <row r="20" spans="1:29" ht="15.6" customHeight="1">
      <c r="A20" s="80" t="s">
        <v>79</v>
      </c>
      <c r="B20" s="84"/>
      <c r="C20" s="85"/>
      <c r="D20" s="85"/>
      <c r="E20" s="85"/>
      <c r="F20" s="85"/>
      <c r="G20" s="85"/>
      <c r="H20" s="82"/>
      <c r="I20" s="82"/>
      <c r="J20" s="82">
        <v>0.25</v>
      </c>
      <c r="K20" s="82">
        <v>0.25</v>
      </c>
      <c r="L20" s="82">
        <v>0.5</v>
      </c>
      <c r="M20" s="82">
        <v>0.5</v>
      </c>
      <c r="N20" s="82">
        <v>0.5</v>
      </c>
      <c r="O20" s="82">
        <v>0.5</v>
      </c>
      <c r="P20" s="87">
        <v>0.5</v>
      </c>
      <c r="Q20" s="87">
        <v>0.5</v>
      </c>
      <c r="R20" s="87">
        <v>0.5</v>
      </c>
      <c r="S20" s="87">
        <v>0.5</v>
      </c>
      <c r="T20" s="117"/>
      <c r="U20" s="118"/>
      <c r="V20" s="118"/>
      <c r="W20" s="118"/>
      <c r="X20" s="118"/>
      <c r="Y20" s="141"/>
      <c r="Z20" s="144">
        <f t="shared" si="6"/>
        <v>2.25</v>
      </c>
      <c r="AA20" s="144">
        <f t="shared" si="7"/>
        <v>2.25</v>
      </c>
      <c r="AB20" s="145"/>
      <c r="AC20" s="145"/>
    </row>
    <row r="21" spans="1:29" ht="15.6" customHeight="1">
      <c r="A21" s="137" t="s">
        <v>98</v>
      </c>
      <c r="B21" s="132">
        <v>0.25</v>
      </c>
      <c r="C21" s="110"/>
      <c r="D21" s="110">
        <v>0.25</v>
      </c>
      <c r="E21" s="110"/>
      <c r="F21" s="110">
        <v>0.25</v>
      </c>
      <c r="G21" s="82"/>
      <c r="H21" s="82">
        <v>0.25</v>
      </c>
      <c r="I21" s="82"/>
      <c r="J21" s="82">
        <v>0.5</v>
      </c>
      <c r="K21" s="82"/>
      <c r="L21" s="82">
        <v>0.5</v>
      </c>
      <c r="M21" s="82"/>
      <c r="N21" s="82">
        <v>1</v>
      </c>
      <c r="O21" s="82"/>
      <c r="P21" s="87">
        <v>1</v>
      </c>
      <c r="Q21" s="89"/>
      <c r="R21" s="87">
        <v>1</v>
      </c>
      <c r="S21" s="89"/>
      <c r="T21" s="117"/>
      <c r="U21" s="120"/>
      <c r="V21" s="118"/>
      <c r="W21" s="120"/>
      <c r="X21" s="118"/>
      <c r="Y21" s="140"/>
      <c r="Z21" s="144">
        <f t="shared" si="6"/>
        <v>5</v>
      </c>
      <c r="AA21" s="144">
        <f t="shared" si="7"/>
        <v>0</v>
      </c>
      <c r="AB21" s="145"/>
      <c r="AC21" s="145"/>
    </row>
    <row r="22" spans="1:29" ht="15.6" customHeight="1">
      <c r="A22" s="137" t="s">
        <v>99</v>
      </c>
      <c r="B22" s="81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7"/>
      <c r="Q22" s="89">
        <v>0.25</v>
      </c>
      <c r="R22" s="87"/>
      <c r="S22" s="89">
        <v>0.25</v>
      </c>
      <c r="T22" s="117"/>
      <c r="U22" s="120">
        <v>0.25</v>
      </c>
      <c r="V22" s="118"/>
      <c r="W22" s="120">
        <v>0.25</v>
      </c>
      <c r="X22" s="118"/>
      <c r="Y22" s="140">
        <v>0.25</v>
      </c>
      <c r="Z22" s="145"/>
      <c r="AA22" s="145"/>
      <c r="AB22" s="145">
        <f t="shared" si="4"/>
        <v>0</v>
      </c>
      <c r="AC22" s="145">
        <f t="shared" si="5"/>
        <v>1.25</v>
      </c>
    </row>
    <row r="23" spans="1:29" ht="15.6" customHeight="1">
      <c r="A23" s="127" t="s">
        <v>80</v>
      </c>
      <c r="B23" s="84"/>
      <c r="C23" s="85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8"/>
      <c r="P23" s="87"/>
      <c r="Q23" s="89"/>
      <c r="R23" s="87"/>
      <c r="S23" s="89"/>
      <c r="T23" s="119"/>
      <c r="U23" s="120"/>
      <c r="V23" s="120"/>
      <c r="W23" s="120"/>
      <c r="X23" s="120"/>
      <c r="Y23" s="140"/>
      <c r="Z23" s="144">
        <f t="shared" ref="Z23" si="8">B23+D23+F23+H23+J23+L23+N23+P23+R23</f>
        <v>0</v>
      </c>
      <c r="AA23" s="144">
        <f t="shared" ref="AA23" si="9">C23+E23+G23+I23+K23+M23+O23+Q23+S23</f>
        <v>0</v>
      </c>
      <c r="AB23" s="145"/>
      <c r="AC23" s="145"/>
    </row>
    <row r="24" spans="1:29" ht="15.6" customHeight="1">
      <c r="A24" s="127" t="s">
        <v>100</v>
      </c>
      <c r="B24" s="81"/>
      <c r="C24" s="82"/>
      <c r="D24" s="82"/>
      <c r="E24" s="88"/>
      <c r="F24" s="82"/>
      <c r="G24" s="88"/>
      <c r="H24" s="82"/>
      <c r="I24" s="88"/>
      <c r="J24" s="82"/>
      <c r="K24" s="82"/>
      <c r="L24" s="82"/>
      <c r="M24" s="82"/>
      <c r="N24" s="82"/>
      <c r="O24" s="82"/>
      <c r="P24" s="87"/>
      <c r="Q24" s="88">
        <v>0.25</v>
      </c>
      <c r="R24" s="82"/>
      <c r="S24" s="89">
        <v>0.25</v>
      </c>
      <c r="T24" s="119"/>
      <c r="U24" s="120">
        <v>0.25</v>
      </c>
      <c r="V24" s="120"/>
      <c r="W24" s="120"/>
      <c r="X24" s="120"/>
      <c r="Y24" s="140"/>
      <c r="Z24" s="145"/>
      <c r="AA24" s="145"/>
      <c r="AB24" s="145">
        <f t="shared" si="4"/>
        <v>0</v>
      </c>
      <c r="AC24" s="145">
        <f t="shared" si="5"/>
        <v>0.75</v>
      </c>
    </row>
    <row r="25" spans="1:29" ht="15.75" customHeight="1">
      <c r="A25" s="90" t="s">
        <v>81</v>
      </c>
      <c r="B25" s="81"/>
      <c r="C25" s="82"/>
      <c r="D25" s="85"/>
      <c r="E25" s="85"/>
      <c r="F25" s="85"/>
      <c r="G25" s="85"/>
      <c r="H25" s="85">
        <v>0.25</v>
      </c>
      <c r="I25" s="85"/>
      <c r="J25" s="85">
        <v>0.5</v>
      </c>
      <c r="K25" s="85"/>
      <c r="L25" s="85">
        <v>0.5</v>
      </c>
      <c r="M25" s="85"/>
      <c r="N25" s="85">
        <v>0.5</v>
      </c>
      <c r="O25" s="85"/>
      <c r="P25" s="86">
        <v>0.25</v>
      </c>
      <c r="Q25" s="86"/>
      <c r="R25" s="86">
        <v>0.25</v>
      </c>
      <c r="S25" s="86"/>
      <c r="T25" s="117"/>
      <c r="U25" s="118"/>
      <c r="V25" s="118"/>
      <c r="W25" s="118"/>
      <c r="X25" s="118"/>
      <c r="Y25" s="141"/>
      <c r="Z25" s="144">
        <f t="shared" ref="Z25:Z26" si="10">B25+D25+F25+H25+J25+L25+N25+P25+R25</f>
        <v>2.25</v>
      </c>
      <c r="AA25" s="144">
        <f t="shared" ref="AA25:AA26" si="11">C25+E25+G25+I25+K25+M25+O25+Q25+S25</f>
        <v>0</v>
      </c>
      <c r="AB25" s="145"/>
      <c r="AC25" s="145"/>
    </row>
    <row r="26" spans="1:29" ht="15.6" customHeight="1">
      <c r="A26" s="127" t="s">
        <v>101</v>
      </c>
      <c r="B26" s="81">
        <v>0.25</v>
      </c>
      <c r="C26" s="82"/>
      <c r="D26" s="82">
        <v>0.5</v>
      </c>
      <c r="E26" s="82">
        <v>0.25</v>
      </c>
      <c r="F26" s="82">
        <v>0.5</v>
      </c>
      <c r="G26" s="82">
        <v>0.5</v>
      </c>
      <c r="H26" s="82">
        <v>0.5</v>
      </c>
      <c r="I26" s="82">
        <v>0.5</v>
      </c>
      <c r="J26" s="82"/>
      <c r="K26" s="88"/>
      <c r="L26" s="82"/>
      <c r="M26" s="88"/>
      <c r="N26" s="82"/>
      <c r="O26" s="82"/>
      <c r="P26" s="87"/>
      <c r="Q26" s="88"/>
      <c r="R26" s="82"/>
      <c r="S26" s="89"/>
      <c r="T26" s="119"/>
      <c r="U26" s="120"/>
      <c r="V26" s="120"/>
      <c r="W26" s="120"/>
      <c r="X26" s="120"/>
      <c r="Y26" s="140"/>
      <c r="Z26" s="144">
        <f t="shared" si="10"/>
        <v>1.75</v>
      </c>
      <c r="AA26" s="144">
        <f t="shared" si="11"/>
        <v>1.25</v>
      </c>
      <c r="AB26" s="145"/>
      <c r="AC26" s="145"/>
    </row>
    <row r="27" spans="1:29" ht="15.6" customHeight="1">
      <c r="A27" s="127" t="s">
        <v>102</v>
      </c>
      <c r="B27" s="81"/>
      <c r="C27" s="82"/>
      <c r="D27" s="82"/>
      <c r="E27" s="82"/>
      <c r="F27" s="82"/>
      <c r="G27" s="82"/>
      <c r="H27" s="82"/>
      <c r="I27" s="82"/>
      <c r="J27" s="82"/>
      <c r="K27" s="88"/>
      <c r="L27" s="82"/>
      <c r="M27" s="88"/>
      <c r="N27" s="82"/>
      <c r="O27" s="82"/>
      <c r="P27" s="87"/>
      <c r="Q27" s="88">
        <v>0.25</v>
      </c>
      <c r="R27" s="87"/>
      <c r="S27" s="89">
        <v>0.25</v>
      </c>
      <c r="T27" s="119"/>
      <c r="U27" s="120">
        <v>0.25</v>
      </c>
      <c r="V27" s="120"/>
      <c r="W27" s="120"/>
      <c r="X27" s="120"/>
      <c r="Y27" s="140"/>
      <c r="Z27" s="145"/>
      <c r="AA27" s="145"/>
      <c r="AB27" s="145">
        <f t="shared" si="4"/>
        <v>0</v>
      </c>
      <c r="AC27" s="145">
        <f t="shared" si="5"/>
        <v>0.75</v>
      </c>
    </row>
    <row r="28" spans="1:29" ht="15.6" customHeight="1">
      <c r="A28" s="138" t="s">
        <v>103</v>
      </c>
      <c r="B28" s="81"/>
      <c r="C28" s="110">
        <v>0.5</v>
      </c>
      <c r="D28" s="82"/>
      <c r="E28" s="82">
        <v>0.5</v>
      </c>
      <c r="F28" s="82"/>
      <c r="G28" s="82">
        <v>0.5</v>
      </c>
      <c r="H28" s="82">
        <v>0.25</v>
      </c>
      <c r="I28" s="82">
        <v>1</v>
      </c>
      <c r="J28" s="82">
        <v>0.5</v>
      </c>
      <c r="K28" s="82">
        <v>1.5</v>
      </c>
      <c r="L28" s="82">
        <v>0.5</v>
      </c>
      <c r="M28" s="82">
        <v>1.5</v>
      </c>
      <c r="N28" s="82">
        <v>0.5</v>
      </c>
      <c r="O28" s="82">
        <v>1.5</v>
      </c>
      <c r="P28" s="87">
        <v>0.25</v>
      </c>
      <c r="Q28" s="87">
        <v>1.5</v>
      </c>
      <c r="R28" s="87">
        <v>0.25</v>
      </c>
      <c r="S28" s="87">
        <v>1.5</v>
      </c>
      <c r="T28" s="117"/>
      <c r="U28" s="120"/>
      <c r="V28" s="120"/>
      <c r="W28" s="120"/>
      <c r="X28" s="120"/>
      <c r="Y28" s="140"/>
      <c r="Z28" s="144">
        <f t="shared" ref="Z28" si="12">B28+D28+F28+H28+J28+L28+N28+P28+R28</f>
        <v>2.25</v>
      </c>
      <c r="AA28" s="144">
        <f t="shared" ref="AA28" si="13">C28+E28+G28+I28+K28+M28+O28+Q28+S28</f>
        <v>10</v>
      </c>
      <c r="AB28" s="145"/>
      <c r="AC28" s="145"/>
    </row>
    <row r="29" spans="1:29" ht="15.6" customHeight="1">
      <c r="A29" s="138" t="s">
        <v>104</v>
      </c>
      <c r="B29" s="81"/>
      <c r="C29" s="110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7"/>
      <c r="Q29" s="89">
        <v>0.25</v>
      </c>
      <c r="R29" s="87"/>
      <c r="S29" s="89">
        <v>0.25</v>
      </c>
      <c r="T29" s="117"/>
      <c r="U29" s="120">
        <v>1</v>
      </c>
      <c r="V29" s="120"/>
      <c r="W29" s="120">
        <v>1.5</v>
      </c>
      <c r="X29" s="120"/>
      <c r="Y29" s="140">
        <v>1.5</v>
      </c>
      <c r="Z29" s="145"/>
      <c r="AA29" s="145"/>
      <c r="AB29" s="145">
        <f t="shared" si="4"/>
        <v>0</v>
      </c>
      <c r="AC29" s="145">
        <f t="shared" si="5"/>
        <v>4.5</v>
      </c>
    </row>
    <row r="30" spans="1:29" ht="15" customHeight="1">
      <c r="A30" s="91" t="s">
        <v>39</v>
      </c>
      <c r="B30" s="84"/>
      <c r="C30" s="85"/>
      <c r="D30" s="85"/>
      <c r="E30" s="85"/>
      <c r="F30" s="85"/>
      <c r="G30" s="85"/>
      <c r="H30" s="82"/>
      <c r="I30" s="82"/>
      <c r="J30" s="82"/>
      <c r="K30" s="82">
        <v>0.25</v>
      </c>
      <c r="L30" s="82"/>
      <c r="M30" s="82">
        <v>0.5</v>
      </c>
      <c r="N30" s="82"/>
      <c r="O30" s="82">
        <v>0.5</v>
      </c>
      <c r="P30" s="87"/>
      <c r="Q30" s="87">
        <v>0.5</v>
      </c>
      <c r="R30" s="87"/>
      <c r="S30" s="87">
        <v>0.5</v>
      </c>
      <c r="T30" s="117"/>
      <c r="U30" s="118"/>
      <c r="V30" s="118"/>
      <c r="W30" s="118"/>
      <c r="X30" s="118"/>
      <c r="Y30" s="141"/>
      <c r="Z30" s="144">
        <f t="shared" ref="Z30:Z31" si="14">B30+D30+F30+H30+J30+L30+N30+P30+R30</f>
        <v>0</v>
      </c>
      <c r="AA30" s="144">
        <f t="shared" ref="AA30:AA31" si="15">C30+E30+G30+I30+K30+M30+O30+Q30+S30</f>
        <v>2.25</v>
      </c>
      <c r="AB30" s="145"/>
      <c r="AC30" s="145"/>
    </row>
    <row r="31" spans="1:29" ht="15.6" customHeight="1">
      <c r="A31" s="128" t="s">
        <v>105</v>
      </c>
      <c r="B31" s="81"/>
      <c r="C31" s="82"/>
      <c r="D31" s="82"/>
      <c r="E31" s="82"/>
      <c r="F31" s="82"/>
      <c r="G31" s="82"/>
      <c r="H31" s="82"/>
      <c r="I31" s="82">
        <v>0.5</v>
      </c>
      <c r="J31" s="82"/>
      <c r="K31" s="82">
        <v>0.5</v>
      </c>
      <c r="L31" s="82"/>
      <c r="M31" s="82">
        <v>0.5</v>
      </c>
      <c r="N31" s="82"/>
      <c r="O31" s="82">
        <v>0.5</v>
      </c>
      <c r="P31" s="82"/>
      <c r="Q31" s="110">
        <v>0.5</v>
      </c>
      <c r="R31" s="82"/>
      <c r="S31" s="131">
        <v>0.5</v>
      </c>
      <c r="T31" s="117"/>
      <c r="U31" s="120"/>
      <c r="V31" s="118"/>
      <c r="W31" s="120"/>
      <c r="X31" s="118"/>
      <c r="Y31" s="140"/>
      <c r="Z31" s="144">
        <f t="shared" si="14"/>
        <v>0</v>
      </c>
      <c r="AA31" s="144">
        <f t="shared" si="15"/>
        <v>3</v>
      </c>
      <c r="AB31" s="145"/>
      <c r="AC31" s="145"/>
    </row>
    <row r="32" spans="1:29" ht="15.6" customHeight="1">
      <c r="A32" s="128" t="s">
        <v>106</v>
      </c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7"/>
      <c r="Q32" s="89">
        <v>0.25</v>
      </c>
      <c r="R32" s="87"/>
      <c r="S32" s="89">
        <v>0.25</v>
      </c>
      <c r="T32" s="117"/>
      <c r="U32" s="120">
        <v>0.5</v>
      </c>
      <c r="V32" s="118"/>
      <c r="W32" s="120">
        <v>0.5</v>
      </c>
      <c r="X32" s="118"/>
      <c r="Y32" s="140">
        <v>0.5</v>
      </c>
      <c r="Z32" s="145"/>
      <c r="AA32" s="145"/>
      <c r="AB32" s="145">
        <f t="shared" si="4"/>
        <v>0</v>
      </c>
      <c r="AC32" s="145">
        <f t="shared" si="5"/>
        <v>2</v>
      </c>
    </row>
    <row r="33" spans="1:29" ht="15.6" customHeight="1">
      <c r="A33" s="109" t="s">
        <v>107</v>
      </c>
      <c r="B33" s="81"/>
      <c r="C33" s="82"/>
      <c r="D33" s="82">
        <v>0.5</v>
      </c>
      <c r="E33" s="82"/>
      <c r="F33" s="82">
        <v>0.5</v>
      </c>
      <c r="G33" s="82"/>
      <c r="H33" s="82">
        <v>1</v>
      </c>
      <c r="I33" s="82">
        <v>0.25</v>
      </c>
      <c r="J33" s="82">
        <v>1</v>
      </c>
      <c r="K33" s="82">
        <v>0.5</v>
      </c>
      <c r="L33" s="82">
        <v>1</v>
      </c>
      <c r="M33" s="82">
        <v>0.5</v>
      </c>
      <c r="N33" s="82">
        <v>1</v>
      </c>
      <c r="O33" s="82">
        <v>0.5</v>
      </c>
      <c r="P33" s="87">
        <v>1</v>
      </c>
      <c r="Q33" s="87">
        <v>0.5</v>
      </c>
      <c r="R33" s="87">
        <v>1</v>
      </c>
      <c r="S33" s="87">
        <v>0.5</v>
      </c>
      <c r="T33" s="119"/>
      <c r="U33" s="120"/>
      <c r="V33" s="120"/>
      <c r="W33" s="120"/>
      <c r="X33" s="120"/>
      <c r="Y33" s="140"/>
      <c r="Z33" s="144">
        <f t="shared" ref="Z33" si="16">B33+D33+F33+H33+J33+L33+N33+P33+R33</f>
        <v>7</v>
      </c>
      <c r="AA33" s="144">
        <f t="shared" ref="AA33" si="17">C33+E33+G33+I33+K33+M33+O33+Q33+S33</f>
        <v>2.75</v>
      </c>
      <c r="AB33" s="145"/>
      <c r="AC33" s="145"/>
    </row>
    <row r="34" spans="1:29" ht="15.6" customHeight="1">
      <c r="A34" s="109" t="s">
        <v>108</v>
      </c>
      <c r="B34" s="132"/>
      <c r="C34" s="82"/>
      <c r="D34" s="82"/>
      <c r="E34" s="82"/>
      <c r="F34" s="110"/>
      <c r="G34" s="82"/>
      <c r="H34" s="110"/>
      <c r="I34" s="82"/>
      <c r="J34" s="110"/>
      <c r="K34" s="110"/>
      <c r="L34" s="110"/>
      <c r="M34" s="110"/>
      <c r="N34" s="110"/>
      <c r="O34" s="110"/>
      <c r="P34" s="89">
        <v>0.25</v>
      </c>
      <c r="Q34" s="89">
        <v>0.25</v>
      </c>
      <c r="R34" s="89">
        <v>0.25</v>
      </c>
      <c r="S34" s="89">
        <v>0.25</v>
      </c>
      <c r="T34" s="119">
        <v>0.5</v>
      </c>
      <c r="U34" s="120">
        <v>1</v>
      </c>
      <c r="V34" s="120">
        <v>0.5</v>
      </c>
      <c r="W34" s="120">
        <v>1</v>
      </c>
      <c r="X34" s="120">
        <v>0.5</v>
      </c>
      <c r="Y34" s="140">
        <v>1.5</v>
      </c>
      <c r="Z34" s="145"/>
      <c r="AA34" s="145"/>
      <c r="AB34" s="145">
        <f t="shared" si="4"/>
        <v>2</v>
      </c>
      <c r="AC34" s="145">
        <f t="shared" si="5"/>
        <v>4</v>
      </c>
    </row>
    <row r="35" spans="1:29" ht="15.6" customHeight="1">
      <c r="A35" s="91" t="s">
        <v>43</v>
      </c>
      <c r="B35" s="81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7"/>
      <c r="Q35" s="87"/>
      <c r="R35" s="87"/>
      <c r="S35" s="87"/>
      <c r="T35" s="117"/>
      <c r="U35" s="118"/>
      <c r="V35" s="118"/>
      <c r="W35" s="118"/>
      <c r="X35" s="118"/>
      <c r="Y35" s="141"/>
      <c r="Z35" s="144">
        <f t="shared" ref="Z35:Z40" si="18">B35+D35+F35+H35+J35+L35+N35+P35+R35</f>
        <v>0</v>
      </c>
      <c r="AA35" s="144">
        <f t="shared" ref="AA35:AA40" si="19">C35+E35+G35+I35+K35+M35+O35+Q35+S35</f>
        <v>0</v>
      </c>
      <c r="AB35" s="145"/>
      <c r="AC35" s="145"/>
    </row>
    <row r="36" spans="1:29" ht="15.6" customHeight="1">
      <c r="A36" s="128" t="s">
        <v>44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7"/>
      <c r="Q36" s="87"/>
      <c r="R36" s="87"/>
      <c r="S36" s="87"/>
      <c r="T36" s="117"/>
      <c r="U36" s="118"/>
      <c r="V36" s="118"/>
      <c r="W36" s="118"/>
      <c r="X36" s="118"/>
      <c r="Y36" s="141"/>
      <c r="Z36" s="144">
        <f t="shared" si="18"/>
        <v>0</v>
      </c>
      <c r="AA36" s="144">
        <f t="shared" si="19"/>
        <v>0</v>
      </c>
      <c r="AB36" s="145"/>
      <c r="AC36" s="145"/>
    </row>
    <row r="37" spans="1:29" ht="15.6" customHeight="1">
      <c r="A37" s="138" t="s">
        <v>109</v>
      </c>
      <c r="B37" s="81"/>
      <c r="C37" s="82"/>
      <c r="D37" s="82"/>
      <c r="E37" s="82"/>
      <c r="F37" s="82"/>
      <c r="G37" s="82"/>
      <c r="H37" s="82"/>
      <c r="I37" s="82"/>
      <c r="J37" s="82"/>
      <c r="K37" s="82"/>
      <c r="L37" s="111"/>
      <c r="M37" s="110">
        <v>0.25</v>
      </c>
      <c r="N37" s="82"/>
      <c r="O37" s="110">
        <v>0.25</v>
      </c>
      <c r="P37" s="87"/>
      <c r="Q37" s="89"/>
      <c r="R37" s="87"/>
      <c r="S37" s="89"/>
      <c r="T37" s="119"/>
      <c r="U37" s="120"/>
      <c r="V37" s="120"/>
      <c r="W37" s="120"/>
      <c r="X37" s="120"/>
      <c r="Y37" s="140"/>
      <c r="Z37" s="144">
        <f t="shared" si="18"/>
        <v>0</v>
      </c>
      <c r="AA37" s="144">
        <f t="shared" si="19"/>
        <v>0.5</v>
      </c>
      <c r="AB37" s="145"/>
      <c r="AC37" s="145"/>
    </row>
    <row r="38" spans="1:29" ht="15.6" customHeight="1">
      <c r="A38" s="91" t="s">
        <v>46</v>
      </c>
      <c r="B38" s="81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7"/>
      <c r="Q38" s="87"/>
      <c r="R38" s="87"/>
      <c r="S38" s="87"/>
      <c r="T38" s="117"/>
      <c r="U38" s="118"/>
      <c r="V38" s="118"/>
      <c r="W38" s="118"/>
      <c r="X38" s="118"/>
      <c r="Y38" s="141"/>
      <c r="Z38" s="144">
        <f t="shared" si="18"/>
        <v>0</v>
      </c>
      <c r="AA38" s="144">
        <f t="shared" si="19"/>
        <v>0</v>
      </c>
      <c r="AB38" s="145"/>
      <c r="AC38" s="145"/>
    </row>
    <row r="39" spans="1:29" ht="15.6" customHeight="1">
      <c r="A39" s="92" t="s">
        <v>47</v>
      </c>
      <c r="B39" s="81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7"/>
      <c r="Q39" s="87"/>
      <c r="R39" s="87"/>
      <c r="S39" s="87"/>
      <c r="T39" s="117"/>
      <c r="U39" s="118"/>
      <c r="V39" s="118"/>
      <c r="W39" s="118"/>
      <c r="X39" s="118"/>
      <c r="Y39" s="141"/>
      <c r="Z39" s="144">
        <f t="shared" si="18"/>
        <v>0</v>
      </c>
      <c r="AA39" s="144">
        <f t="shared" si="19"/>
        <v>0</v>
      </c>
      <c r="AB39" s="145"/>
      <c r="AC39" s="145"/>
    </row>
    <row r="40" spans="1:29" s="130" customFormat="1" ht="15.6" customHeight="1">
      <c r="A40" s="129" t="s">
        <v>110</v>
      </c>
      <c r="B40" s="81"/>
      <c r="C40" s="82"/>
      <c r="D40" s="82"/>
      <c r="E40" s="82"/>
      <c r="F40" s="82"/>
      <c r="G40" s="82"/>
      <c r="H40" s="110">
        <v>0.25</v>
      </c>
      <c r="I40" s="82">
        <v>0.25</v>
      </c>
      <c r="J40" s="110">
        <v>0.5</v>
      </c>
      <c r="K40" s="82">
        <v>0.5</v>
      </c>
      <c r="L40" s="110">
        <v>0.5</v>
      </c>
      <c r="M40" s="82">
        <v>0.5</v>
      </c>
      <c r="N40" s="110">
        <v>0.5</v>
      </c>
      <c r="O40" s="82">
        <v>0.5</v>
      </c>
      <c r="P40" s="131">
        <v>0.5</v>
      </c>
      <c r="Q40" s="87">
        <v>0.5</v>
      </c>
      <c r="R40" s="131">
        <v>0.5</v>
      </c>
      <c r="S40" s="87">
        <v>0.5</v>
      </c>
      <c r="T40" s="119"/>
      <c r="U40" s="120"/>
      <c r="V40" s="120"/>
      <c r="W40" s="120"/>
      <c r="X40" s="120"/>
      <c r="Y40" s="140"/>
      <c r="Z40" s="144">
        <f t="shared" si="18"/>
        <v>2.75</v>
      </c>
      <c r="AA40" s="144">
        <f t="shared" si="19"/>
        <v>2.75</v>
      </c>
      <c r="AB40" s="145"/>
      <c r="AC40" s="145"/>
    </row>
    <row r="41" spans="1:29" s="130" customFormat="1" ht="15.6" customHeight="1">
      <c r="A41" s="129" t="s">
        <v>111</v>
      </c>
      <c r="B41" s="81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7"/>
      <c r="Q41" s="131"/>
      <c r="R41" s="89">
        <v>0.25</v>
      </c>
      <c r="S41" s="89">
        <v>0.25</v>
      </c>
      <c r="T41" s="119">
        <v>0.25</v>
      </c>
      <c r="U41" s="120">
        <v>0.5</v>
      </c>
      <c r="V41" s="120">
        <v>0.25</v>
      </c>
      <c r="W41" s="120">
        <v>0.5</v>
      </c>
      <c r="X41" s="120">
        <v>0.25</v>
      </c>
      <c r="Y41" s="140">
        <v>0.5</v>
      </c>
      <c r="Z41" s="145"/>
      <c r="AA41" s="145"/>
      <c r="AB41" s="145">
        <f t="shared" si="4"/>
        <v>1</v>
      </c>
      <c r="AC41" s="145">
        <f t="shared" si="5"/>
        <v>1.75</v>
      </c>
    </row>
    <row r="42" spans="1:29" ht="15.6" customHeight="1">
      <c r="A42" s="93" t="s">
        <v>54</v>
      </c>
      <c r="B42" s="81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7"/>
      <c r="Q42" s="87"/>
      <c r="R42" s="87"/>
      <c r="S42" s="87"/>
      <c r="T42" s="117"/>
      <c r="U42" s="118"/>
      <c r="V42" s="118"/>
      <c r="W42" s="118"/>
      <c r="X42" s="118"/>
      <c r="Y42" s="141"/>
      <c r="Z42" s="144">
        <f t="shared" ref="Z42:Z47" si="20">B42+D42+F42+H42+J42+L42+N42+P42+R42</f>
        <v>0</v>
      </c>
      <c r="AA42" s="144">
        <f t="shared" ref="AA42:AA47" si="21">C42+E42+G42+I42+K42+M42+O42+Q42+S42</f>
        <v>0</v>
      </c>
      <c r="AB42" s="145"/>
      <c r="AC42" s="145"/>
    </row>
    <row r="43" spans="1:29" ht="15.6" customHeight="1">
      <c r="A43" s="93" t="s">
        <v>55</v>
      </c>
      <c r="B43" s="81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5"/>
      <c r="O43" s="85"/>
      <c r="P43" s="86"/>
      <c r="Q43" s="86"/>
      <c r="R43" s="86"/>
      <c r="S43" s="86"/>
      <c r="T43" s="117"/>
      <c r="U43" s="118"/>
      <c r="V43" s="118"/>
      <c r="W43" s="118"/>
      <c r="X43" s="118"/>
      <c r="Y43" s="141"/>
      <c r="Z43" s="144">
        <f t="shared" si="20"/>
        <v>0</v>
      </c>
      <c r="AA43" s="144">
        <f t="shared" si="21"/>
        <v>0</v>
      </c>
      <c r="AB43" s="145"/>
      <c r="AC43" s="145"/>
    </row>
    <row r="44" spans="1:29" ht="15.6" customHeight="1">
      <c r="A44" s="93" t="s">
        <v>49</v>
      </c>
      <c r="B44" s="81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7"/>
      <c r="Q44" s="87"/>
      <c r="R44" s="87"/>
      <c r="S44" s="87"/>
      <c r="T44" s="117"/>
      <c r="U44" s="118"/>
      <c r="V44" s="118"/>
      <c r="W44" s="118"/>
      <c r="X44" s="118"/>
      <c r="Y44" s="141"/>
      <c r="Z44" s="144">
        <f t="shared" si="20"/>
        <v>0</v>
      </c>
      <c r="AA44" s="144">
        <f t="shared" si="21"/>
        <v>0</v>
      </c>
      <c r="AB44" s="145"/>
      <c r="AC44" s="145"/>
    </row>
    <row r="45" spans="1:29" ht="15.6" customHeight="1">
      <c r="A45" s="93" t="s">
        <v>50</v>
      </c>
      <c r="B45" s="81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7"/>
      <c r="Q45" s="87"/>
      <c r="R45" s="87"/>
      <c r="S45" s="87"/>
      <c r="T45" s="117"/>
      <c r="U45" s="118"/>
      <c r="V45" s="118"/>
      <c r="W45" s="118"/>
      <c r="X45" s="118"/>
      <c r="Y45" s="141"/>
      <c r="Z45" s="144">
        <f t="shared" si="20"/>
        <v>0</v>
      </c>
      <c r="AA45" s="144">
        <f t="shared" si="21"/>
        <v>0</v>
      </c>
      <c r="AB45" s="145"/>
      <c r="AC45" s="145"/>
    </row>
    <row r="46" spans="1:29" ht="15.6" customHeight="1">
      <c r="A46" s="94" t="s">
        <v>82</v>
      </c>
      <c r="B46" s="95">
        <v>6.5</v>
      </c>
      <c r="C46" s="96">
        <v>0</v>
      </c>
      <c r="D46" s="96">
        <v>6.5</v>
      </c>
      <c r="E46" s="96">
        <v>0.25</v>
      </c>
      <c r="F46" s="96">
        <v>6.5</v>
      </c>
      <c r="G46" s="96">
        <v>0.25</v>
      </c>
      <c r="H46" s="96">
        <v>6.5</v>
      </c>
      <c r="I46" s="96">
        <v>0.25</v>
      </c>
      <c r="J46" s="96">
        <v>6.5</v>
      </c>
      <c r="K46" s="96">
        <v>0.25</v>
      </c>
      <c r="L46" s="96">
        <v>6.5</v>
      </c>
      <c r="M46" s="96">
        <v>0.25</v>
      </c>
      <c r="N46" s="96">
        <v>6.5</v>
      </c>
      <c r="O46" s="96">
        <v>0.25</v>
      </c>
      <c r="P46" s="96">
        <v>6.5</v>
      </c>
      <c r="Q46" s="96">
        <v>0.25</v>
      </c>
      <c r="R46" s="96">
        <v>6.5</v>
      </c>
      <c r="S46" s="97">
        <v>0.25</v>
      </c>
      <c r="T46" s="121"/>
      <c r="U46" s="122"/>
      <c r="V46" s="122"/>
      <c r="W46" s="122"/>
      <c r="X46" s="122"/>
      <c r="Y46" s="142"/>
      <c r="Z46" s="144">
        <f t="shared" si="20"/>
        <v>58.5</v>
      </c>
      <c r="AA46" s="144">
        <f t="shared" si="21"/>
        <v>2</v>
      </c>
      <c r="AB46" s="145"/>
      <c r="AC46" s="145"/>
    </row>
    <row r="47" spans="1:29" ht="15.6" customHeight="1">
      <c r="A47" s="139" t="s">
        <v>112</v>
      </c>
      <c r="B47" s="95"/>
      <c r="C47" s="96"/>
      <c r="D47" s="96"/>
      <c r="E47" s="96"/>
      <c r="F47" s="96"/>
      <c r="G47" s="96"/>
      <c r="H47" s="96">
        <v>0.25</v>
      </c>
      <c r="I47" s="96">
        <v>0.25</v>
      </c>
      <c r="J47" s="96">
        <v>0.5</v>
      </c>
      <c r="K47" s="96">
        <v>0.25</v>
      </c>
      <c r="L47" s="96">
        <v>0.5</v>
      </c>
      <c r="M47" s="96">
        <v>0.5</v>
      </c>
      <c r="N47" s="96">
        <v>0.5</v>
      </c>
      <c r="O47" s="96">
        <v>0.5</v>
      </c>
      <c r="P47" s="96"/>
      <c r="Q47" s="98"/>
      <c r="R47" s="96"/>
      <c r="S47" s="99"/>
      <c r="T47" s="123"/>
      <c r="U47" s="124"/>
      <c r="V47" s="124"/>
      <c r="W47" s="124"/>
      <c r="X47" s="124"/>
      <c r="Y47" s="143"/>
      <c r="Z47" s="144">
        <f t="shared" si="20"/>
        <v>1.75</v>
      </c>
      <c r="AA47" s="144">
        <f t="shared" si="21"/>
        <v>1.5</v>
      </c>
      <c r="AB47" s="145"/>
      <c r="AC47" s="145"/>
    </row>
    <row r="48" spans="1:29" ht="15.6" customHeight="1">
      <c r="A48" s="139" t="s">
        <v>113</v>
      </c>
      <c r="B48" s="95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8">
        <v>0.25</v>
      </c>
      <c r="R48" s="96"/>
      <c r="S48" s="99">
        <v>0.25</v>
      </c>
      <c r="T48" s="123"/>
      <c r="U48" s="124">
        <v>0.25</v>
      </c>
      <c r="V48" s="124"/>
      <c r="W48" s="124"/>
      <c r="X48" s="124"/>
      <c r="Y48" s="143"/>
      <c r="Z48" s="145"/>
      <c r="AA48" s="145"/>
      <c r="AB48" s="145">
        <f t="shared" si="4"/>
        <v>0</v>
      </c>
      <c r="AC48" s="145">
        <f t="shared" si="5"/>
        <v>0.75</v>
      </c>
    </row>
    <row r="49" spans="1:39" ht="15.6" customHeight="1">
      <c r="A49" s="155"/>
      <c r="B49" s="153"/>
      <c r="C49" s="96"/>
      <c r="D49" s="154"/>
      <c r="E49" s="96"/>
      <c r="F49" s="154"/>
      <c r="G49" s="96"/>
      <c r="H49" s="154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7"/>
      <c r="T49" s="121"/>
      <c r="U49" s="122"/>
      <c r="V49" s="122"/>
      <c r="W49" s="122"/>
      <c r="X49" s="122"/>
      <c r="Y49" s="142"/>
      <c r="Z49" s="144">
        <f t="shared" ref="Z49:Z51" si="22">B49+D49+F49+H49+J49+L49+N49+P49+R49</f>
        <v>0</v>
      </c>
      <c r="AA49" s="144">
        <f t="shared" ref="AA49:AA51" si="23">C49+E49+G49+I49+K49+M49+O49+Q49+S49</f>
        <v>0</v>
      </c>
      <c r="AB49" s="144"/>
      <c r="AC49" s="144"/>
    </row>
    <row r="50" spans="1:39" ht="15.6" customHeight="1">
      <c r="A50" s="94"/>
      <c r="B50" s="95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7"/>
      <c r="T50" s="121"/>
      <c r="U50" s="122"/>
      <c r="V50" s="122"/>
      <c r="W50" s="122"/>
      <c r="X50" s="122"/>
      <c r="Y50" s="142"/>
      <c r="Z50" s="144">
        <f t="shared" si="22"/>
        <v>0</v>
      </c>
      <c r="AA50" s="144">
        <f t="shared" si="23"/>
        <v>0</v>
      </c>
      <c r="AB50" s="144"/>
      <c r="AC50" s="144"/>
    </row>
    <row r="51" spans="1:39" ht="15.6" customHeight="1">
      <c r="A51" s="94"/>
      <c r="B51" s="9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7"/>
      <c r="T51" s="121"/>
      <c r="U51" s="122"/>
      <c r="V51" s="122"/>
      <c r="W51" s="122"/>
      <c r="X51" s="122"/>
      <c r="Y51" s="142"/>
      <c r="Z51" s="144">
        <f t="shared" si="22"/>
        <v>0</v>
      </c>
      <c r="AA51" s="144">
        <f t="shared" si="23"/>
        <v>0</v>
      </c>
      <c r="AB51" s="144"/>
      <c r="AC51" s="144"/>
    </row>
    <row r="52" spans="1:39" ht="15.6" customHeight="1" thickBot="1">
      <c r="A52" s="100" t="s">
        <v>31</v>
      </c>
      <c r="B52" s="146">
        <f t="shared" ref="B52:Y52" si="24">B5-SUM(B6:B51)</f>
        <v>6.5</v>
      </c>
      <c r="C52" s="147">
        <f t="shared" si="24"/>
        <v>3.5</v>
      </c>
      <c r="D52" s="148">
        <f t="shared" si="24"/>
        <v>9</v>
      </c>
      <c r="E52" s="147">
        <f t="shared" si="24"/>
        <v>10.5</v>
      </c>
      <c r="F52" s="147">
        <f t="shared" si="24"/>
        <v>9</v>
      </c>
      <c r="G52" s="147">
        <f t="shared" si="24"/>
        <v>10.25</v>
      </c>
      <c r="H52" s="147">
        <f t="shared" si="24"/>
        <v>8.25</v>
      </c>
      <c r="I52" s="147">
        <f t="shared" si="24"/>
        <v>11.5</v>
      </c>
      <c r="J52" s="147">
        <f t="shared" si="24"/>
        <v>7.25</v>
      </c>
      <c r="K52" s="147">
        <f t="shared" si="24"/>
        <v>10</v>
      </c>
      <c r="L52" s="147">
        <f t="shared" si="24"/>
        <v>6</v>
      </c>
      <c r="M52" s="147">
        <f t="shared" si="24"/>
        <v>9</v>
      </c>
      <c r="N52" s="147">
        <f t="shared" si="24"/>
        <v>7.5</v>
      </c>
      <c r="O52" s="147">
        <f t="shared" si="24"/>
        <v>8.5</v>
      </c>
      <c r="P52" s="148">
        <f t="shared" si="24"/>
        <v>8.5</v>
      </c>
      <c r="Q52" s="147">
        <f t="shared" si="24"/>
        <v>7</v>
      </c>
      <c r="R52" s="147">
        <f t="shared" si="24"/>
        <v>8.25</v>
      </c>
      <c r="S52" s="149">
        <f t="shared" si="24"/>
        <v>6.75</v>
      </c>
      <c r="T52" s="147">
        <f t="shared" si="24"/>
        <v>17.75</v>
      </c>
      <c r="U52" s="147">
        <f t="shared" si="24"/>
        <v>7</v>
      </c>
      <c r="V52" s="147">
        <f t="shared" si="24"/>
        <v>17.75</v>
      </c>
      <c r="W52" s="147">
        <f t="shared" si="24"/>
        <v>7.25</v>
      </c>
      <c r="X52" s="147">
        <f t="shared" si="24"/>
        <v>17.75</v>
      </c>
      <c r="Y52" s="150">
        <f t="shared" si="24"/>
        <v>6.75</v>
      </c>
      <c r="Z52" s="151">
        <f>B52+D52+F52+H52+J52+L52+N52+P52+R52</f>
        <v>70.25</v>
      </c>
      <c r="AA52" s="152">
        <f>C52+E52+G52+I52+K52+M52+O52+Q52+S52</f>
        <v>77</v>
      </c>
      <c r="AB52" s="152"/>
      <c r="AC52" s="152"/>
    </row>
    <row r="53" spans="1:39" ht="15.6" customHeight="1">
      <c r="A53" s="101"/>
      <c r="B53" s="177" t="s">
        <v>92</v>
      </c>
      <c r="C53" s="178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9"/>
      <c r="Q53" s="179"/>
      <c r="R53" s="179"/>
      <c r="S53" s="180"/>
      <c r="T53" s="101"/>
      <c r="U53" s="101"/>
      <c r="V53" s="101"/>
      <c r="W53" s="101"/>
      <c r="X53" s="101"/>
      <c r="Y53" s="101"/>
      <c r="Z53" s="101"/>
      <c r="AA53" s="101"/>
    </row>
    <row r="54" spans="1:39" ht="15.6" customHeight="1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81" t="s">
        <v>93</v>
      </c>
      <c r="Q54" s="182"/>
      <c r="R54" s="182"/>
      <c r="S54" s="182"/>
      <c r="T54" s="182"/>
      <c r="U54" s="182"/>
      <c r="V54" s="182"/>
      <c r="W54" s="182"/>
      <c r="X54" s="182"/>
      <c r="Y54" s="182"/>
      <c r="Z54" s="183"/>
      <c r="AA54" s="101"/>
    </row>
    <row r="55" spans="1:39" ht="15.6" customHeight="1">
      <c r="A55" s="101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</row>
    <row r="56" spans="1:39" ht="15.6" customHeight="1">
      <c r="A56" s="101"/>
      <c r="B56" s="101"/>
      <c r="C56" s="101"/>
      <c r="D56" s="101"/>
      <c r="E56" s="101"/>
      <c r="F56" s="101"/>
      <c r="G56" s="102"/>
      <c r="H56" s="101" t="s">
        <v>32</v>
      </c>
      <c r="I56" s="101"/>
      <c r="J56" s="103"/>
      <c r="K56" s="101" t="s">
        <v>33</v>
      </c>
      <c r="L56" s="101"/>
      <c r="M56" s="104"/>
      <c r="N56" s="101" t="s">
        <v>34</v>
      </c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</row>
    <row r="57" spans="1:39" ht="15.6" customHeight="1">
      <c r="A57" s="101"/>
      <c r="B57" s="101"/>
      <c r="C57" s="101"/>
      <c r="D57" s="101"/>
      <c r="E57" s="101"/>
      <c r="F57" s="101"/>
      <c r="G57" s="58"/>
      <c r="H57" s="101" t="s">
        <v>35</v>
      </c>
      <c r="I57" s="101"/>
      <c r="J57" s="105"/>
      <c r="K57" s="101" t="s">
        <v>36</v>
      </c>
      <c r="L57" s="101"/>
      <c r="M57" s="106" t="s">
        <v>83</v>
      </c>
      <c r="N57" s="101" t="s">
        <v>84</v>
      </c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  <c r="AL57" s="13"/>
      <c r="AM57" s="13"/>
    </row>
    <row r="58" spans="1:39" ht="15.6" customHeight="1">
      <c r="A58" s="101"/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  <c r="AL58" s="13"/>
      <c r="AM58" s="13"/>
    </row>
    <row r="59" spans="1:39" ht="15.6" customHeight="1">
      <c r="A59" s="101"/>
      <c r="B59" s="101"/>
      <c r="C59" s="101"/>
      <c r="D59" s="101"/>
      <c r="E59" s="101"/>
      <c r="F59" s="101"/>
      <c r="G59" s="101" t="s">
        <v>85</v>
      </c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</row>
    <row r="60" spans="1:39" ht="15.6" customHeight="1">
      <c r="A60" s="101"/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</row>
    <row r="61" spans="1:39" ht="15.6" customHeight="1">
      <c r="A61" s="101"/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</row>
    <row r="62" spans="1:39" ht="15.75">
      <c r="A62" s="101"/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</row>
    <row r="63" spans="1:39" ht="15.75">
      <c r="A63" s="101"/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</row>
    <row r="64" spans="1:39" ht="15.75">
      <c r="A64" s="101"/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</row>
    <row r="65" spans="1:27" ht="15.75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</row>
    <row r="66" spans="1:27" ht="15.75">
      <c r="A66" s="101"/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</row>
  </sheetData>
  <mergeCells count="27">
    <mergeCell ref="AB1:AC3"/>
    <mergeCell ref="B53:S53"/>
    <mergeCell ref="P54:Z54"/>
    <mergeCell ref="N3:O3"/>
    <mergeCell ref="P3:Q3"/>
    <mergeCell ref="R3:S3"/>
    <mergeCell ref="B1:S1"/>
    <mergeCell ref="Z1:AA3"/>
    <mergeCell ref="N2:O2"/>
    <mergeCell ref="P2:S2"/>
    <mergeCell ref="T2:U2"/>
    <mergeCell ref="T1:Y1"/>
    <mergeCell ref="V2:Y2"/>
    <mergeCell ref="T3:U3"/>
    <mergeCell ref="V3:W3"/>
    <mergeCell ref="X3:Y3"/>
    <mergeCell ref="A2:A5"/>
    <mergeCell ref="B2:C2"/>
    <mergeCell ref="D2:G2"/>
    <mergeCell ref="H2:I2"/>
    <mergeCell ref="J2:M2"/>
    <mergeCell ref="B3:C3"/>
    <mergeCell ref="D3:E3"/>
    <mergeCell ref="F3:G3"/>
    <mergeCell ref="H3:I3"/>
    <mergeCell ref="J3:K3"/>
    <mergeCell ref="L3:M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C22408-851E-4D4E-BB4F-C7BE8C52960F}">
  <ds:schemaRefs/>
</ds:datastoreItem>
</file>

<file path=customXml/itemProps2.xml><?xml version="1.0" encoding="utf-8"?>
<ds:datastoreItem xmlns:ds="http://schemas.openxmlformats.org/officeDocument/2006/customXml" ds:itemID="{E91AE166-2D4A-4624-9766-AAD8C66AC500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cc9c437c-ae0c-4066-8d90-a0f7de786127"/>
    <ds:schemaRef ds:uri="http://schemas.microsoft.com/office/infopath/2007/PartnerControls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9409BF-B105-4C0B-8992-35FA10710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RAN1 Projects</vt:lpstr>
      <vt:lpstr>RAN2 Projects</vt:lpstr>
      <vt:lpstr>RAN3 Projects</vt:lpstr>
      <vt:lpstr>RAN4 Projects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Chen, Wanshi</cp:lastModifiedBy>
  <dcterms:created xsi:type="dcterms:W3CDTF">2018-04-23T20:24:00Z</dcterms:created>
  <dcterms:modified xsi:type="dcterms:W3CDTF">2021-12-15T22:57:23Z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2052-11.8.2.9022</vt:lpwstr>
  </property>
  <property fmtid="{D5CDD505-2E9C-101B-9397-08002B2CF9AE}" pid="4" name="_2015_ms_pID_725343">
    <vt:lpwstr>(3)mlpkRKWEi6GnHOgyrQ/DuAwyy7cpumAhNF0RO3g9zs+oa58sdVi+pXypMbLgSIPzkKRg24jr
72cJwHX9yAxOX+5aKUvEJC+Ui2ossq7coBLpCGS2gPMfizE+K7InQubrMRzp+Nnlw5bDDjtB
qh8wvgMUONSSQB7KbpwVGT1eYEU4rivvdYQzJ7uwCMJh9AEHWoMl1laope6R5XVXTTRKzXzl
PepQyEXvO+USrTm70P</vt:lpwstr>
  </property>
  <property fmtid="{D5CDD505-2E9C-101B-9397-08002B2CF9AE}" pid="5" name="_2015_ms_pID_7253431">
    <vt:lpwstr>2urTalw5IJNdRQtwZIP7fv22TM/M6E7NysfiIJu7NC4uqme5b4Fbrt
TEVSkCCTfnVJ+ot9NXJB5KKauEXeHUmnbGQSNkG5w1vQE4x2YoGAGgJIu7jSQpIo+Ixywnuy
2A6a53Wzq2yjFY4fuEMTeCgcZVDpD2UV/vfYbitmZ52+slAuBcrpLSxSw6JzG8aySjE5cSVN
KxM1wJAHcJmwTRnlamsZGTuazjIpHQulv2/p</vt:lpwstr>
  </property>
  <property fmtid="{D5CDD505-2E9C-101B-9397-08002B2CF9AE}" pid="6" name="_2015_ms_pID_7253432">
    <vt:lpwstr>OQ==</vt:lpwstr>
  </property>
</Properties>
</file>